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300" tabRatio="958" activeTab="3"/>
  </bookViews>
  <sheets>
    <sheet name="Приложение 5" sheetId="1" r:id="rId1"/>
    <sheet name="Приложение 6" sheetId="3" r:id="rId2"/>
    <sheet name="Приложение 7" sheetId="29" r:id="rId3"/>
    <sheet name="приложение 9" sheetId="30" r:id="rId4"/>
  </sheets>
  <definedNames>
    <definedName name="_xlnm._FilterDatabase" localSheetId="0" hidden="1">'Приложение 5'!$A$6:$H$135</definedName>
    <definedName name="_xlnm._FilterDatabase" localSheetId="1" hidden="1">'Приложение 6'!$A$7:$H$105</definedName>
    <definedName name="_xlnm.Print_Titles" localSheetId="0">'Приложение 5'!$7:$7</definedName>
    <definedName name="_xlnm.Print_Titles" localSheetId="2">'Приложение 7'!$6:$6</definedName>
    <definedName name="_xlnm.Print_Area" localSheetId="0">'Приложение 5'!$A$1:$H$142</definedName>
    <definedName name="_xlnm.Print_Area" localSheetId="1">'Приложение 6'!$A$1:$H$112</definedName>
    <definedName name="_xlnm.Print_Area" localSheetId="2">'Приложение 7'!$A$1:$I$142</definedName>
  </definedNames>
  <calcPr calcId="145621"/>
</workbook>
</file>

<file path=xl/calcChain.xml><?xml version="1.0" encoding="utf-8"?>
<calcChain xmlns="http://schemas.openxmlformats.org/spreadsheetml/2006/main">
  <c r="E18" i="30" l="1"/>
  <c r="E17" i="30" s="1"/>
  <c r="E16" i="30" s="1"/>
  <c r="D18" i="30"/>
  <c r="C18" i="30"/>
  <c r="C17" i="30" s="1"/>
  <c r="C16" i="30" s="1"/>
  <c r="D17" i="30"/>
  <c r="D16" i="30" s="1"/>
  <c r="E14" i="30"/>
  <c r="D14" i="30"/>
  <c r="D13" i="30" s="1"/>
  <c r="D12" i="30" s="1"/>
  <c r="D11" i="30" s="1"/>
  <c r="D20" i="30" s="1"/>
  <c r="D10" i="30" s="1"/>
  <c r="C14" i="30"/>
  <c r="C13" i="30" s="1"/>
  <c r="C12" i="30" s="1"/>
  <c r="E13" i="30"/>
  <c r="E12" i="30" s="1"/>
  <c r="C11" i="30" l="1"/>
  <c r="C20" i="30" s="1"/>
  <c r="C10" i="30" s="1"/>
  <c r="E11" i="30"/>
  <c r="E20" i="30" s="1"/>
  <c r="E10" i="30" s="1"/>
  <c r="F76" i="3"/>
  <c r="F45" i="1" l="1"/>
  <c r="G45" i="29"/>
  <c r="H110" i="1" l="1"/>
  <c r="H53" i="1" l="1"/>
  <c r="I133" i="29" l="1"/>
  <c r="I132" i="29" s="1"/>
  <c r="I131" i="29" s="1"/>
  <c r="I130" i="29" s="1"/>
  <c r="I129" i="29" s="1"/>
  <c r="H133" i="29"/>
  <c r="H132" i="29" s="1"/>
  <c r="H131" i="29" s="1"/>
  <c r="H130" i="29" s="1"/>
  <c r="H129" i="29" s="1"/>
  <c r="G133" i="29"/>
  <c r="G132" i="29" s="1"/>
  <c r="G131" i="29" s="1"/>
  <c r="G130" i="29" s="1"/>
  <c r="G129" i="29" s="1"/>
  <c r="I127" i="29"/>
  <c r="I126" i="29" s="1"/>
  <c r="I125" i="29" s="1"/>
  <c r="I124" i="29" s="1"/>
  <c r="I123" i="29" s="1"/>
  <c r="H127" i="29"/>
  <c r="H126" i="29" s="1"/>
  <c r="G127" i="29"/>
  <c r="G126" i="29" s="1"/>
  <c r="G125" i="29" s="1"/>
  <c r="G124" i="29" s="1"/>
  <c r="G123" i="29" s="1"/>
  <c r="H125" i="29"/>
  <c r="H124" i="29" s="1"/>
  <c r="H123" i="29" s="1"/>
  <c r="I121" i="29"/>
  <c r="I120" i="29" s="1"/>
  <c r="I119" i="29" s="1"/>
  <c r="I118" i="29" s="1"/>
  <c r="I117" i="29" s="1"/>
  <c r="H121" i="29"/>
  <c r="H120" i="29" s="1"/>
  <c r="H119" i="29" s="1"/>
  <c r="H118" i="29" s="1"/>
  <c r="H117" i="29" s="1"/>
  <c r="G121" i="29"/>
  <c r="G120" i="29" s="1"/>
  <c r="G119" i="29" s="1"/>
  <c r="G118" i="29" s="1"/>
  <c r="G117" i="29" s="1"/>
  <c r="I115" i="29"/>
  <c r="I114" i="29" s="1"/>
  <c r="H115" i="29"/>
  <c r="H114" i="29" s="1"/>
  <c r="G115" i="29"/>
  <c r="G114" i="29" s="1"/>
  <c r="I112" i="29"/>
  <c r="H112" i="29"/>
  <c r="G112" i="29"/>
  <c r="I110" i="29"/>
  <c r="H110" i="29"/>
  <c r="G110" i="29"/>
  <c r="I108" i="29"/>
  <c r="H108" i="29"/>
  <c r="G108" i="29"/>
  <c r="I102" i="29"/>
  <c r="I101" i="29" s="1"/>
  <c r="I100" i="29" s="1"/>
  <c r="I99" i="29" s="1"/>
  <c r="H102" i="29"/>
  <c r="H101" i="29" s="1"/>
  <c r="H100" i="29" s="1"/>
  <c r="H99" i="29" s="1"/>
  <c r="G102" i="29"/>
  <c r="G101" i="29" s="1"/>
  <c r="G100" i="29" s="1"/>
  <c r="G99" i="29" s="1"/>
  <c r="I97" i="29"/>
  <c r="I96" i="29" s="1"/>
  <c r="I95" i="29" s="1"/>
  <c r="H97" i="29"/>
  <c r="H96" i="29" s="1"/>
  <c r="H95" i="29" s="1"/>
  <c r="G97" i="29"/>
  <c r="G96" i="29" s="1"/>
  <c r="G95" i="29" s="1"/>
  <c r="I93" i="29"/>
  <c r="I92" i="29" s="1"/>
  <c r="I91" i="29" s="1"/>
  <c r="H93" i="29"/>
  <c r="H92" i="29" s="1"/>
  <c r="H91" i="29" s="1"/>
  <c r="G93" i="29"/>
  <c r="G92" i="29" s="1"/>
  <c r="G91" i="29" s="1"/>
  <c r="I89" i="29"/>
  <c r="I88" i="29" s="1"/>
  <c r="H89" i="29"/>
  <c r="G89" i="29"/>
  <c r="G88" i="29" s="1"/>
  <c r="G87" i="29" s="1"/>
  <c r="H88" i="29"/>
  <c r="H87" i="29" s="1"/>
  <c r="I87" i="29"/>
  <c r="I85" i="29"/>
  <c r="I84" i="29" s="1"/>
  <c r="I83" i="29" s="1"/>
  <c r="H85" i="29"/>
  <c r="H84" i="29" s="1"/>
  <c r="G85" i="29"/>
  <c r="G84" i="29" s="1"/>
  <c r="G83" i="29" s="1"/>
  <c r="H83" i="29"/>
  <c r="I79" i="29"/>
  <c r="I78" i="29" s="1"/>
  <c r="H79" i="29"/>
  <c r="G79" i="29"/>
  <c r="G78" i="29" s="1"/>
  <c r="G77" i="29" s="1"/>
  <c r="G76" i="29" s="1"/>
  <c r="H78" i="29"/>
  <c r="H77" i="29" s="1"/>
  <c r="I77" i="29"/>
  <c r="I76" i="29" s="1"/>
  <c r="H76" i="29"/>
  <c r="I73" i="29"/>
  <c r="I72" i="29" s="1"/>
  <c r="I71" i="29" s="1"/>
  <c r="H73" i="29"/>
  <c r="H72" i="29" s="1"/>
  <c r="H71" i="29" s="1"/>
  <c r="G73" i="29"/>
  <c r="G72" i="29" s="1"/>
  <c r="G71" i="29" s="1"/>
  <c r="I69" i="29"/>
  <c r="I68" i="29" s="1"/>
  <c r="I67" i="29" s="1"/>
  <c r="H69" i="29"/>
  <c r="H68" i="29" s="1"/>
  <c r="H67" i="29" s="1"/>
  <c r="G69" i="29"/>
  <c r="G68" i="29" s="1"/>
  <c r="G67" i="29" s="1"/>
  <c r="I62" i="29"/>
  <c r="I61" i="29" s="1"/>
  <c r="H62" i="29"/>
  <c r="G62" i="29"/>
  <c r="G61" i="29" s="1"/>
  <c r="H61" i="29"/>
  <c r="I59" i="29"/>
  <c r="I58" i="29" s="1"/>
  <c r="H59" i="29"/>
  <c r="G59" i="29"/>
  <c r="G58" i="29" s="1"/>
  <c r="G57" i="29" s="1"/>
  <c r="G56" i="29" s="1"/>
  <c r="G55" i="29" s="1"/>
  <c r="H58" i="29"/>
  <c r="H57" i="29" s="1"/>
  <c r="H56" i="29" s="1"/>
  <c r="H55" i="29" s="1"/>
  <c r="I57" i="29"/>
  <c r="I56" i="29" s="1"/>
  <c r="I55" i="29" s="1"/>
  <c r="I53" i="29"/>
  <c r="H53" i="29"/>
  <c r="G53" i="29"/>
  <c r="I51" i="29"/>
  <c r="H51" i="29"/>
  <c r="G51" i="29"/>
  <c r="I45" i="29"/>
  <c r="I44" i="29" s="1"/>
  <c r="I43" i="29" s="1"/>
  <c r="H45" i="29"/>
  <c r="H44" i="29" s="1"/>
  <c r="H43" i="29" s="1"/>
  <c r="G44" i="29"/>
  <c r="G43" i="29" s="1"/>
  <c r="I41" i="29"/>
  <c r="I40" i="29" s="1"/>
  <c r="I39" i="29" s="1"/>
  <c r="I38" i="29" s="1"/>
  <c r="H41" i="29"/>
  <c r="H40" i="29" s="1"/>
  <c r="G41" i="29"/>
  <c r="G40" i="29" s="1"/>
  <c r="G39" i="29" s="1"/>
  <c r="G38" i="29" s="1"/>
  <c r="H39" i="29"/>
  <c r="H38" i="29" s="1"/>
  <c r="I36" i="29"/>
  <c r="I35" i="29" s="1"/>
  <c r="I34" i="29" s="1"/>
  <c r="I33" i="29" s="1"/>
  <c r="H36" i="29"/>
  <c r="H35" i="29" s="1"/>
  <c r="H34" i="29" s="1"/>
  <c r="H33" i="29" s="1"/>
  <c r="G36" i="29"/>
  <c r="G35" i="29" s="1"/>
  <c r="G34" i="29" s="1"/>
  <c r="G33" i="29" s="1"/>
  <c r="I31" i="29"/>
  <c r="I30" i="29" s="1"/>
  <c r="I29" i="29" s="1"/>
  <c r="I28" i="29" s="1"/>
  <c r="H31" i="29"/>
  <c r="H30" i="29" s="1"/>
  <c r="H29" i="29" s="1"/>
  <c r="H28" i="29" s="1"/>
  <c r="G31" i="29"/>
  <c r="G30" i="29" s="1"/>
  <c r="G29" i="29" s="1"/>
  <c r="G28" i="29" s="1"/>
  <c r="I26" i="29"/>
  <c r="I25" i="29" s="1"/>
  <c r="H26" i="29"/>
  <c r="G26" i="29"/>
  <c r="G25" i="29" s="1"/>
  <c r="H25" i="29"/>
  <c r="I23" i="29"/>
  <c r="H23" i="29"/>
  <c r="G23" i="29"/>
  <c r="I21" i="29"/>
  <c r="I20" i="29" s="1"/>
  <c r="H21" i="29"/>
  <c r="G21" i="29"/>
  <c r="I18" i="29"/>
  <c r="I17" i="29" s="1"/>
  <c r="H18" i="29"/>
  <c r="H17" i="29" s="1"/>
  <c r="G18" i="29"/>
  <c r="G17" i="29" s="1"/>
  <c r="I13" i="29"/>
  <c r="I12" i="29" s="1"/>
  <c r="I11" i="29" s="1"/>
  <c r="I10" i="29" s="1"/>
  <c r="H13" i="29"/>
  <c r="H12" i="29" s="1"/>
  <c r="H11" i="29" s="1"/>
  <c r="H10" i="29" s="1"/>
  <c r="G13" i="29"/>
  <c r="G12" i="29" s="1"/>
  <c r="G11" i="29" s="1"/>
  <c r="G10" i="29" s="1"/>
  <c r="G103" i="3"/>
  <c r="F103" i="3"/>
  <c r="G102" i="3"/>
  <c r="F102" i="3"/>
  <c r="G100" i="3"/>
  <c r="G99" i="3" s="1"/>
  <c r="F100" i="3"/>
  <c r="F99" i="3" s="1"/>
  <c r="G97" i="3"/>
  <c r="F97" i="3"/>
  <c r="G95" i="3"/>
  <c r="F95" i="3"/>
  <c r="G94" i="3"/>
  <c r="F94" i="3"/>
  <c r="G92" i="3"/>
  <c r="F92" i="3"/>
  <c r="G91" i="3"/>
  <c r="F91" i="3"/>
  <c r="G89" i="3"/>
  <c r="F89" i="3"/>
  <c r="F88" i="3" s="1"/>
  <c r="G88" i="3"/>
  <c r="G86" i="3"/>
  <c r="F86" i="3"/>
  <c r="F85" i="3" s="1"/>
  <c r="G85" i="3"/>
  <c r="G83" i="3"/>
  <c r="G82" i="3" s="1"/>
  <c r="F83" i="3"/>
  <c r="F82" i="3" s="1"/>
  <c r="G80" i="3"/>
  <c r="G79" i="3" s="1"/>
  <c r="F80" i="3"/>
  <c r="F79" i="3" s="1"/>
  <c r="G76" i="3"/>
  <c r="G74" i="3"/>
  <c r="F74" i="3"/>
  <c r="F73" i="3" s="1"/>
  <c r="G71" i="3"/>
  <c r="G70" i="3" s="1"/>
  <c r="F71" i="3"/>
  <c r="F70" i="3" s="1"/>
  <c r="G68" i="3"/>
  <c r="F68" i="3"/>
  <c r="G66" i="3"/>
  <c r="G65" i="3" s="1"/>
  <c r="F66" i="3"/>
  <c r="G63" i="3"/>
  <c r="G62" i="3" s="1"/>
  <c r="F63" i="3"/>
  <c r="F62" i="3" s="1"/>
  <c r="G59" i="3"/>
  <c r="G58" i="3" s="1"/>
  <c r="G57" i="3" s="1"/>
  <c r="F59" i="3"/>
  <c r="F58" i="3" s="1"/>
  <c r="F57" i="3" s="1"/>
  <c r="G55" i="3"/>
  <c r="G54" i="3" s="1"/>
  <c r="G53" i="3" s="1"/>
  <c r="F55" i="3"/>
  <c r="F54" i="3" s="1"/>
  <c r="F53" i="3" s="1"/>
  <c r="G51" i="3"/>
  <c r="F51" i="3"/>
  <c r="F50" i="3" s="1"/>
  <c r="G50" i="3"/>
  <c r="G48" i="3"/>
  <c r="F48" i="3"/>
  <c r="G46" i="3"/>
  <c r="F46" i="3"/>
  <c r="G44" i="3"/>
  <c r="G43" i="3" s="1"/>
  <c r="F44" i="3"/>
  <c r="F43" i="3" s="1"/>
  <c r="G40" i="3"/>
  <c r="G39" i="3" s="1"/>
  <c r="G38" i="3" s="1"/>
  <c r="F40" i="3"/>
  <c r="F39" i="3" s="1"/>
  <c r="F38" i="3" s="1"/>
  <c r="G36" i="3"/>
  <c r="G35" i="3" s="1"/>
  <c r="G34" i="3" s="1"/>
  <c r="F36" i="3"/>
  <c r="F35" i="3" s="1"/>
  <c r="F34" i="3" s="1"/>
  <c r="G32" i="3"/>
  <c r="F32" i="3"/>
  <c r="G31" i="3"/>
  <c r="G30" i="3" s="1"/>
  <c r="F31" i="3"/>
  <c r="F30" i="3" s="1"/>
  <c r="G28" i="3"/>
  <c r="G27" i="3" s="1"/>
  <c r="G26" i="3" s="1"/>
  <c r="F28" i="3"/>
  <c r="F27" i="3" s="1"/>
  <c r="F26" i="3" s="1"/>
  <c r="G23" i="3"/>
  <c r="G22" i="3" s="1"/>
  <c r="G21" i="3" s="1"/>
  <c r="F23" i="3"/>
  <c r="F22" i="3" s="1"/>
  <c r="F21" i="3" s="1"/>
  <c r="G19" i="3"/>
  <c r="G18" i="3" s="1"/>
  <c r="G17" i="3" s="1"/>
  <c r="F19" i="3"/>
  <c r="F18" i="3" s="1"/>
  <c r="F17" i="3" s="1"/>
  <c r="G14" i="3"/>
  <c r="G13" i="3" s="1"/>
  <c r="F14" i="3"/>
  <c r="F13" i="3" s="1"/>
  <c r="G11" i="3"/>
  <c r="G10" i="3" s="1"/>
  <c r="F11" i="3"/>
  <c r="F10" i="3" s="1"/>
  <c r="G133" i="1"/>
  <c r="G132" i="1" s="1"/>
  <c r="G131" i="1" s="1"/>
  <c r="G130" i="1" s="1"/>
  <c r="G129" i="1" s="1"/>
  <c r="F133" i="1"/>
  <c r="F132" i="1"/>
  <c r="F131" i="1" s="1"/>
  <c r="F130" i="1" s="1"/>
  <c r="F129" i="1" s="1"/>
  <c r="G127" i="1"/>
  <c r="G126" i="1" s="1"/>
  <c r="G125" i="1" s="1"/>
  <c r="G124" i="1" s="1"/>
  <c r="G123" i="1" s="1"/>
  <c r="F127" i="1"/>
  <c r="F126" i="1" s="1"/>
  <c r="F125" i="1" s="1"/>
  <c r="F124" i="1" s="1"/>
  <c r="F123" i="1" s="1"/>
  <c r="G121" i="1"/>
  <c r="F121" i="1"/>
  <c r="G120" i="1"/>
  <c r="F120" i="1"/>
  <c r="F119" i="1" s="1"/>
  <c r="F118" i="1" s="1"/>
  <c r="F117" i="1" s="1"/>
  <c r="G119" i="1"/>
  <c r="G118" i="1" s="1"/>
  <c r="G117" i="1" s="1"/>
  <c r="G115" i="1"/>
  <c r="F115" i="1"/>
  <c r="F114" i="1" s="1"/>
  <c r="G114" i="1"/>
  <c r="G112" i="1"/>
  <c r="F112" i="1"/>
  <c r="G110" i="1"/>
  <c r="F110" i="1"/>
  <c r="G108" i="1"/>
  <c r="F108" i="1"/>
  <c r="G107" i="1"/>
  <c r="G102" i="1"/>
  <c r="G101" i="1" s="1"/>
  <c r="G100" i="1" s="1"/>
  <c r="G99" i="1" s="1"/>
  <c r="F102" i="1"/>
  <c r="F101" i="1" s="1"/>
  <c r="F100" i="1" s="1"/>
  <c r="F99" i="1" s="1"/>
  <c r="G97" i="1"/>
  <c r="G96" i="1" s="1"/>
  <c r="G95" i="1" s="1"/>
  <c r="F97" i="1"/>
  <c r="F96" i="1" s="1"/>
  <c r="F95" i="1" s="1"/>
  <c r="G93" i="1"/>
  <c r="G92" i="1" s="1"/>
  <c r="G91" i="1" s="1"/>
  <c r="F93" i="1"/>
  <c r="F92" i="1" s="1"/>
  <c r="F91" i="1" s="1"/>
  <c r="G89" i="1"/>
  <c r="F89" i="1"/>
  <c r="F88" i="1" s="1"/>
  <c r="F87" i="1" s="1"/>
  <c r="G88" i="1"/>
  <c r="G87" i="1" s="1"/>
  <c r="G85" i="1"/>
  <c r="G84" i="1" s="1"/>
  <c r="G83" i="1" s="1"/>
  <c r="F85" i="1"/>
  <c r="F84" i="1" s="1"/>
  <c r="F83" i="1" s="1"/>
  <c r="G79" i="1"/>
  <c r="F79" i="1"/>
  <c r="F78" i="1" s="1"/>
  <c r="F77" i="1" s="1"/>
  <c r="F76" i="1" s="1"/>
  <c r="G78" i="1"/>
  <c r="G77" i="1" s="1"/>
  <c r="G76" i="1" s="1"/>
  <c r="G73" i="1"/>
  <c r="G72" i="1" s="1"/>
  <c r="G71" i="1" s="1"/>
  <c r="F73" i="1"/>
  <c r="F72" i="1" s="1"/>
  <c r="F71" i="1" s="1"/>
  <c r="G69" i="1"/>
  <c r="F69" i="1"/>
  <c r="F68" i="1" s="1"/>
  <c r="F67" i="1" s="1"/>
  <c r="G68" i="1"/>
  <c r="G67" i="1" s="1"/>
  <c r="G62" i="1"/>
  <c r="F62" i="1"/>
  <c r="F61" i="1" s="1"/>
  <c r="G61" i="1"/>
  <c r="G59" i="1"/>
  <c r="F59" i="1"/>
  <c r="F58" i="1" s="1"/>
  <c r="G58" i="1"/>
  <c r="G53" i="1"/>
  <c r="F53" i="1"/>
  <c r="G51" i="1"/>
  <c r="F51" i="1"/>
  <c r="G50" i="1"/>
  <c r="F50" i="1"/>
  <c r="G49" i="1"/>
  <c r="F49" i="1"/>
  <c r="F48" i="1" s="1"/>
  <c r="G48" i="1"/>
  <c r="G45" i="1"/>
  <c r="G44" i="1" s="1"/>
  <c r="G43" i="1" s="1"/>
  <c r="F44" i="1"/>
  <c r="F43" i="1" s="1"/>
  <c r="G41" i="1"/>
  <c r="G40" i="1" s="1"/>
  <c r="G39" i="1" s="1"/>
  <c r="G38" i="1" s="1"/>
  <c r="F41" i="1"/>
  <c r="F40" i="1" s="1"/>
  <c r="F39" i="1" s="1"/>
  <c r="F38" i="1" s="1"/>
  <c r="G36" i="1"/>
  <c r="F36" i="1"/>
  <c r="F35" i="1" s="1"/>
  <c r="F34" i="1" s="1"/>
  <c r="F33" i="1" s="1"/>
  <c r="G35" i="1"/>
  <c r="G34" i="1" s="1"/>
  <c r="G33" i="1" s="1"/>
  <c r="G31" i="1"/>
  <c r="F31" i="1"/>
  <c r="G30" i="1"/>
  <c r="G29" i="1" s="1"/>
  <c r="G28" i="1" s="1"/>
  <c r="F30" i="1"/>
  <c r="F29" i="1" s="1"/>
  <c r="F28" i="1" s="1"/>
  <c r="G26" i="1"/>
  <c r="F26" i="1"/>
  <c r="G25" i="1"/>
  <c r="F25" i="1"/>
  <c r="G23" i="1"/>
  <c r="F23" i="1"/>
  <c r="G21" i="1"/>
  <c r="G20" i="1" s="1"/>
  <c r="F21" i="1"/>
  <c r="F20" i="1" s="1"/>
  <c r="G18" i="1"/>
  <c r="F18" i="1"/>
  <c r="F17" i="1" s="1"/>
  <c r="G17" i="1"/>
  <c r="G13" i="1"/>
  <c r="G12" i="1" s="1"/>
  <c r="G11" i="1" s="1"/>
  <c r="G10" i="1" s="1"/>
  <c r="F13" i="1"/>
  <c r="F12" i="1" s="1"/>
  <c r="F11" i="1" s="1"/>
  <c r="F10" i="1" s="1"/>
  <c r="H86" i="3"/>
  <c r="H85" i="3" s="1"/>
  <c r="H103" i="3"/>
  <c r="H102" i="3" s="1"/>
  <c r="H133" i="1"/>
  <c r="H132" i="1" s="1"/>
  <c r="H131" i="1" s="1"/>
  <c r="H130" i="1" s="1"/>
  <c r="H129" i="1" s="1"/>
  <c r="H36" i="1"/>
  <c r="H35" i="1" s="1"/>
  <c r="H34" i="1" s="1"/>
  <c r="H33" i="1" s="1"/>
  <c r="G9" i="3" l="1"/>
  <c r="F42" i="3"/>
  <c r="I82" i="29"/>
  <c r="I81" i="29" s="1"/>
  <c r="I75" i="29" s="1"/>
  <c r="F16" i="1"/>
  <c r="F15" i="1" s="1"/>
  <c r="F9" i="1" s="1"/>
  <c r="I16" i="29"/>
  <c r="G61" i="3"/>
  <c r="G16" i="1"/>
  <c r="G15" i="1" s="1"/>
  <c r="G9" i="1" s="1"/>
  <c r="G106" i="1"/>
  <c r="G105" i="1" s="1"/>
  <c r="G104" i="1" s="1"/>
  <c r="H20" i="29"/>
  <c r="H16" i="29" s="1"/>
  <c r="H15" i="29" s="1"/>
  <c r="H9" i="29" s="1"/>
  <c r="G20" i="29"/>
  <c r="G16" i="29" s="1"/>
  <c r="G15" i="29" s="1"/>
  <c r="G9" i="29" s="1"/>
  <c r="H82" i="29"/>
  <c r="H81" i="29" s="1"/>
  <c r="H75" i="29" s="1"/>
  <c r="G42" i="3"/>
  <c r="G25" i="3"/>
  <c r="G73" i="3"/>
  <c r="H66" i="29"/>
  <c r="H65" i="29" s="1"/>
  <c r="H64" i="29" s="1"/>
  <c r="G66" i="29"/>
  <c r="G65" i="29" s="1"/>
  <c r="G64" i="29" s="1"/>
  <c r="F25" i="3"/>
  <c r="G16" i="3"/>
  <c r="F16" i="3"/>
  <c r="G66" i="1"/>
  <c r="G65" i="1" s="1"/>
  <c r="G64" i="1" s="1"/>
  <c r="F66" i="1"/>
  <c r="F65" i="1" s="1"/>
  <c r="F64" i="1" s="1"/>
  <c r="F82" i="1"/>
  <c r="F81" i="1" s="1"/>
  <c r="F75" i="1" s="1"/>
  <c r="G82" i="1"/>
  <c r="G81" i="1" s="1"/>
  <c r="G75" i="1" s="1"/>
  <c r="F65" i="3"/>
  <c r="F61" i="3" s="1"/>
  <c r="F9" i="3"/>
  <c r="I107" i="29"/>
  <c r="G82" i="29"/>
  <c r="G81" i="29" s="1"/>
  <c r="G75" i="29" s="1"/>
  <c r="I50" i="29"/>
  <c r="I49" i="29" s="1"/>
  <c r="I48" i="29" s="1"/>
  <c r="G50" i="29"/>
  <c r="G49" i="29" s="1"/>
  <c r="G48" i="29" s="1"/>
  <c r="H50" i="29"/>
  <c r="H49" i="29" s="1"/>
  <c r="H48" i="29" s="1"/>
  <c r="F107" i="1"/>
  <c r="G57" i="1"/>
  <c r="G56" i="1" s="1"/>
  <c r="G55" i="1" s="1"/>
  <c r="F57" i="1"/>
  <c r="F56" i="1" s="1"/>
  <c r="F55" i="1" s="1"/>
  <c r="H107" i="29"/>
  <c r="G107" i="29"/>
  <c r="I15" i="29"/>
  <c r="I9" i="29" s="1"/>
  <c r="I66" i="29"/>
  <c r="I65" i="29" s="1"/>
  <c r="I64" i="29" s="1"/>
  <c r="H76" i="3"/>
  <c r="H23" i="3"/>
  <c r="H22" i="3" s="1"/>
  <c r="H21" i="3" s="1"/>
  <c r="H19" i="3"/>
  <c r="H18" i="3" s="1"/>
  <c r="H17" i="3" s="1"/>
  <c r="H106" i="29" l="1"/>
  <c r="H105" i="29" s="1"/>
  <c r="H104" i="29" s="1"/>
  <c r="H135" i="29" s="1"/>
  <c r="H8" i="29" s="1"/>
  <c r="I106" i="29"/>
  <c r="I105" i="29" s="1"/>
  <c r="I104" i="29" s="1"/>
  <c r="I135" i="29" s="1"/>
  <c r="I8" i="29" s="1"/>
  <c r="F106" i="1"/>
  <c r="F105" i="1" s="1"/>
  <c r="F104" i="1" s="1"/>
  <c r="F135" i="1" s="1"/>
  <c r="G106" i="29"/>
  <c r="G105" i="29" s="1"/>
  <c r="G104" i="29" s="1"/>
  <c r="G135" i="29" s="1"/>
  <c r="G8" i="29" s="1"/>
  <c r="G105" i="3"/>
  <c r="G135" i="1"/>
  <c r="F105" i="3"/>
  <c r="H45" i="1"/>
  <c r="H44" i="1" s="1"/>
  <c r="H43" i="1" s="1"/>
  <c r="H71" i="3" l="1"/>
  <c r="H66" i="3"/>
  <c r="H68" i="3"/>
  <c r="H55" i="3"/>
  <c r="H54" i="3" s="1"/>
  <c r="H53" i="3" s="1"/>
  <c r="H51" i="3" l="1"/>
  <c r="H50" i="3" s="1"/>
  <c r="H11" i="3" l="1"/>
  <c r="H10" i="3" s="1"/>
  <c r="H80" i="3" l="1"/>
  <c r="H79" i="3" s="1"/>
  <c r="H48" i="3"/>
  <c r="H46" i="3"/>
  <c r="H44" i="3"/>
  <c r="H59" i="3"/>
  <c r="H58" i="3" s="1"/>
  <c r="H57" i="3" s="1"/>
  <c r="H40" i="3"/>
  <c r="H39" i="3" s="1"/>
  <c r="H36" i="3"/>
  <c r="H35" i="3" s="1"/>
  <c r="H32" i="3"/>
  <c r="H31" i="3" s="1"/>
  <c r="H28" i="3"/>
  <c r="H27" i="3" s="1"/>
  <c r="H89" i="3"/>
  <c r="H88" i="3" s="1"/>
  <c r="H14" i="3"/>
  <c r="H13" i="3" s="1"/>
  <c r="H9" i="3" s="1"/>
  <c r="H97" i="3"/>
  <c r="H95" i="3"/>
  <c r="H74" i="3"/>
  <c r="H92" i="3"/>
  <c r="H91" i="3" s="1"/>
  <c r="H70" i="3"/>
  <c r="H100" i="3"/>
  <c r="H99" i="3" s="1"/>
  <c r="H63" i="3"/>
  <c r="H62" i="3" s="1"/>
  <c r="H83" i="3"/>
  <c r="H82" i="3" s="1"/>
  <c r="H43" i="3" l="1"/>
  <c r="H42" i="3" s="1"/>
  <c r="H34" i="3"/>
  <c r="H30" i="3"/>
  <c r="H73" i="3"/>
  <c r="H94" i="3"/>
  <c r="H26" i="3"/>
  <c r="H38" i="3"/>
  <c r="H65" i="3"/>
  <c r="H61" i="3" s="1"/>
  <c r="H26" i="1"/>
  <c r="H25" i="1" s="1"/>
  <c r="H25" i="3" l="1"/>
  <c r="H16" i="3"/>
  <c r="H127" i="1"/>
  <c r="H126" i="1" s="1"/>
  <c r="H121" i="1"/>
  <c r="H120" i="1" s="1"/>
  <c r="H119" i="1" s="1"/>
  <c r="H118" i="1" s="1"/>
  <c r="H117" i="1" s="1"/>
  <c r="H115" i="1"/>
  <c r="H114" i="1" s="1"/>
  <c r="H112" i="1"/>
  <c r="H108" i="1"/>
  <c r="H102" i="1"/>
  <c r="H101" i="1" s="1"/>
  <c r="H100" i="1" s="1"/>
  <c r="H99" i="1" s="1"/>
  <c r="H97" i="1"/>
  <c r="H96" i="1" s="1"/>
  <c r="H93" i="1"/>
  <c r="H92" i="1" s="1"/>
  <c r="H89" i="1"/>
  <c r="H88" i="1" s="1"/>
  <c r="H85" i="1"/>
  <c r="H84" i="1" s="1"/>
  <c r="H79" i="1"/>
  <c r="H73" i="1"/>
  <c r="H72" i="1" s="1"/>
  <c r="H71" i="1" s="1"/>
  <c r="H69" i="1"/>
  <c r="H68" i="1" s="1"/>
  <c r="H67" i="1" s="1"/>
  <c r="H62" i="1"/>
  <c r="H61" i="1" s="1"/>
  <c r="H59" i="1"/>
  <c r="H58" i="1" s="1"/>
  <c r="H51" i="1"/>
  <c r="H41" i="1"/>
  <c r="H40" i="1" s="1"/>
  <c r="H39" i="1" s="1"/>
  <c r="H38" i="1" s="1"/>
  <c r="H31" i="1"/>
  <c r="H30" i="1" s="1"/>
  <c r="H29" i="1" s="1"/>
  <c r="H28" i="1" s="1"/>
  <c r="H23" i="1"/>
  <c r="H21" i="1"/>
  <c r="H18" i="1"/>
  <c r="H17" i="1" s="1"/>
  <c r="H13" i="1"/>
  <c r="H12" i="1" s="1"/>
  <c r="H11" i="1" s="1"/>
  <c r="H10" i="1" s="1"/>
  <c r="H105" i="3" l="1"/>
  <c r="H107" i="1"/>
  <c r="H78" i="1"/>
  <c r="H77" i="1" s="1"/>
  <c r="H57" i="1"/>
  <c r="H56" i="1" s="1"/>
  <c r="H83" i="1"/>
  <c r="H125" i="1"/>
  <c r="H124" i="1" s="1"/>
  <c r="H123" i="1" s="1"/>
  <c r="H20" i="1"/>
  <c r="H16" i="1" s="1"/>
  <c r="H50" i="1"/>
  <c r="H49" i="1" s="1"/>
  <c r="H48" i="1" s="1"/>
  <c r="H87" i="1"/>
  <c r="H91" i="1"/>
  <c r="H95" i="1"/>
  <c r="H106" i="1" l="1"/>
  <c r="H105" i="1" s="1"/>
  <c r="H76" i="1"/>
  <c r="H55" i="1"/>
  <c r="H15" i="1"/>
  <c r="H9" i="1" s="1"/>
  <c r="H82" i="1"/>
  <c r="H81" i="1" s="1"/>
  <c r="H104" i="1" l="1"/>
  <c r="H66" i="1"/>
  <c r="H75" i="1"/>
  <c r="H65" i="1" l="1"/>
  <c r="H64" i="1" s="1"/>
  <c r="H135" i="1" s="1"/>
</calcChain>
</file>

<file path=xl/sharedStrings.xml><?xml version="1.0" encoding="utf-8"?>
<sst xmlns="http://schemas.openxmlformats.org/spreadsheetml/2006/main" count="847" uniqueCount="169">
  <si>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</si>
  <si>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</si>
  <si>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</si>
  <si>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</si>
  <si>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</si>
  <si>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</si>
  <si>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</si>
  <si>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</si>
  <si>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</si>
  <si>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</si>
  <si>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</si>
  <si>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</si>
  <si>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</si>
  <si>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</si>
  <si>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</si>
  <si>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</si>
  <si>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</si>
  <si>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</si>
  <si>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</si>
  <si>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</si>
  <si>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</si>
  <si>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</si>
  <si>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</si>
  <si>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</si>
  <si>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</si>
  <si>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</si>
  <si>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</si>
  <si>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</si>
  <si>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</si>
  <si>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</si>
  <si>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</si>
  <si>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</si>
  <si>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</si>
  <si>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</si>
  <si>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</si>
  <si>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</si>
  <si>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</si>
  <si>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</si>
  <si>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</si>
  <si>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</si>
  <si>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</si>
  <si>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</si>
  <si>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</si>
  <si>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</si>
  <si>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</si>
  <si>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</si>
  <si>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</si>
  <si>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</si>
  <si>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</si>
  <si>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</si>
  <si>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</si>
  <si>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</si>
  <si>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</si>
  <si>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</si>
  <si>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</si>
  <si>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</si>
  <si>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</si>
  <si>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</si>
  <si>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</si>
  <si>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</si>
  <si>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</si>
  <si>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</si>
  <si>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</si>
  <si>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</si>
  <si>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</si>
  <si>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</si>
  <si>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</si>
  <si>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</si>
  <si>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</si>
  <si>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</si>
  <si>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</si>
  <si>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</si>
  <si>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</si>
  <si>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</si>
  <si>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</si>
  <si>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</si>
  <si>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</si>
  <si>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</si>
  <si>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</si>
  <si>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</si>
  <si>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</si>
  <si>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</si>
  <si>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</si>
  <si>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</si>
  <si>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</si>
  <si>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</si>
  <si>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</si>
  <si>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</si>
  <si>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</si>
  <si>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</si>
  <si>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</si>
  <si>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</si>
  <si>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</si>
  <si>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</si>
  <si>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</si>
  <si>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</si>
  <si>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</si>
  <si>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</si>
  <si>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</si>
  <si>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</si>
  <si>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</si>
  <si>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</si>
  <si>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</si>
  <si>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</si>
  <si>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</si>
  <si>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Основное мероприятие: Развитие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</si>
  <si>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Тальменского сельсовета </t>
  </si>
  <si>
    <t xml:space="preserve">Реализация мероприятий  по развитию молодежной политики на территории Тальменского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</si>
  <si>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сельсовета"</t>
  </si>
  <si>
    <t>Подпрограмма "Озеленение" муниципальной программы "Благоустройство территории Тальменского сельсовета"</t>
  </si>
  <si>
    <t>Реализация мероприятий в рамках подпрограммы "Озеленение" муниципальной программы "Благоустройство территории Тальменского сельсовета"</t>
  </si>
  <si>
    <t>Подпрограмма "Организация и содержание мест захоронения" муниципальной программы "Благоустройство территории Тальменского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</si>
  <si>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Тальменского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</si>
  <si>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</si>
  <si>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</si>
  <si>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Муниципальная программа " Молодежная политика и оздоровление детей на территории Тальменского сельсовета"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</si>
  <si>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</si>
  <si>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</si>
  <si>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2020 год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</si>
  <si>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</si>
  <si>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</si>
  <si>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</si>
  <si>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</si>
  <si>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</si>
  <si>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</si>
  <si>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ВЕДОМСТВЕННАЯ СТРУКТУРА РАСХОДОВ МЕСТНОГО БЮДЖЕТА НА 2020 ГОД И ПЛАНОВЫЙ ПЕРИОД 2021 И 2022 ГОДОВ</t>
  </si>
  <si>
    <t>администрация Тальменского сельсовета Искитимского района Новосибирской области</t>
  </si>
  <si>
    <t>Муниципальная программа "Дорожное хозяйство в Тальменском сельсовете Искитимского района Новосибирской области"</t>
  </si>
  <si>
    <t>Муниципальная программа "Благоустройство территории Тальменского сельсовета Искитимского района Новосибирской области"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</si>
  <si>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</si>
  <si>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Муниципальная программа " Молодежная политика и оздоровление детей на территории Тальменского сельсовета Искитимского района Новосибирской области"</t>
  </si>
  <si>
    <t xml:space="preserve">Муниципальная программа "Сохранение и развитие культуры на территории Тальменского сельсовета Искитимского района Новосибирской области"
</t>
  </si>
  <si>
    <t>Реализация мероприятий муниципальной программы " Сохранение и развитие культуры на территории Тальменского сельсовета Искитимского района Новосибирской области"</t>
  </si>
  <si>
    <t xml:space="preserve">Муниципальная программа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</si>
  <si>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Тальменского сельсовета Искитимского района Новосибирской области"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</si>
  <si>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</si>
  <si>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 xml:space="preserve">Реализация мероприятий муниципальной программы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</si>
  <si>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на терртитории Тальменского сельсовета Искитимского района Новосибирской области" </t>
  </si>
  <si>
    <t>к решению сессии Совета депутатов Тальменского сельсовета</t>
  </si>
  <si>
    <t xml:space="preserve">Исполнение судебных актов </t>
  </si>
  <si>
    <t>Приложение 9</t>
  </si>
  <si>
    <t xml:space="preserve">           ИСТОЧНИКИ ФИНАНСИРОВАНИЯ ДЕФИЦИТА МЕСТНОГО БЮДЖЕТА НА 2020 ГОД И ПЛАНОВЫЙ ПЕРИОД 2021 И 2022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</si>
  <si>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</si>
  <si>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</si>
  <si>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</si>
  <si>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</si>
  <si>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</si>
  <si>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</si>
  <si>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</si>
  <si>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</si>
  <si>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</si>
  <si>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</si>
  <si>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</si>
  <si>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</si>
  <si>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</si>
  <si>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</si>
  <si>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</si>
  <si>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</si>
  <si>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</si>
  <si>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</si>
  <si>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</si>
  <si>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</si>
  <si>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</si>
  <si>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</si>
  <si>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</si>
  <si>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</si>
  <si>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 xml:space="preserve">Реализация мероприятий по обеспечению безопасности дорожного движения на территории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</si>
  <si>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</si>
  <si>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>от 05.06.2020 № 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</si>
</sst>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8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1" applyNumberFormat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>
      <alignment wrapText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2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Border="1" applyAlignment="1" applyProtection="1">
      <alignment horizontal="center"/>
      <protection hidden="1"/>
    </xf>
    <xf numFmtId="0" fontId="11" fillId="0" borderId="0" xfId="1" applyFont="1" applyFill="1"/>
    <xf numFmtId="0" fontId="12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0" fontId="1" fillId="0" borderId="0" xfId="1" applyFont="1" applyFill="1" applyAlignment="1">
      <alignment wrapText="1"/>
    </xf>
    <xf numFmtId="0" fontId="2" fillId="0" borderId="1" xfId="0" applyFont="1" applyFill="1" applyBorder="1"/>
    <xf numFmtId="0" fontId="4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168" fontId="8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vertical="center"/>
      <protection hidden="1"/>
    </xf>
    <xf numFmtId="168" fontId="2" fillId="2" borderId="5" xfId="1" applyNumberFormat="1" applyFont="1" applyFill="1" applyBorder="1" applyAlignment="1" applyProtection="1">
      <alignment horizontal="right" vertical="center"/>
      <protection hidden="1"/>
    </xf>
    <xf numFmtId="168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showGridLines="0" view="pageBreakPreview" topLeftCell="A2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53.42578125" style="2" customWidth="1"/>
    <col min="2" max="3" width="5" style="2" customWidth="1"/>
    <col min="4" max="4" width="14.28515625" style="2" customWidth="1"/>
    <col min="5" max="5" width="6.140625" style="2" customWidth="1"/>
    <col min="6" max="7" width="9.42578125" style="2" customWidth="1"/>
    <col min="8" max="8" width="8.85546875" style="2" customWidth="1"/>
    <col min="9" max="245" width="9.140625" style="2" customWidth="1"/>
    <col min="246" max="16384" width="9.140625" style="2"/>
  </cols>
  <sheetData>
    <row r="1" spans="1:9" x14ac:dyDescent="0.2">
      <c r="A1" s="131"/>
      <c r="B1" s="131"/>
      <c r="C1" s="131"/>
      <c r="D1" s="131"/>
      <c r="E1" s="193" t="s">
        <v>93</v>
      </c>
      <c r="F1" s="193"/>
      <c r="G1" s="193"/>
      <c r="H1" s="193"/>
    </row>
    <row r="2" spans="1:9" ht="29.25" customHeight="1" x14ac:dyDescent="0.2">
      <c r="A2" s="131"/>
      <c r="B2" s="131"/>
      <c r="C2" s="131"/>
      <c r="D2" s="131"/>
      <c r="E2" s="177"/>
      <c r="F2" s="202" t="s">
        <v>138</v>
      </c>
      <c r="G2" s="203"/>
      <c r="H2" s="203"/>
    </row>
    <row r="3" spans="1:9" ht="15" x14ac:dyDescent="0.25">
      <c r="A3" s="131"/>
      <c r="B3" s="131"/>
      <c r="C3" s="131"/>
      <c r="D3" s="178"/>
      <c r="E3" s="178"/>
      <c r="F3" s="195" t="s">
        <v>168</v>
      </c>
      <c r="G3" s="196"/>
      <c r="H3" s="196"/>
    </row>
    <row r="4" spans="1:9" x14ac:dyDescent="0.2">
      <c r="A4" s="131"/>
      <c r="B4" s="131"/>
      <c r="C4" s="131"/>
      <c r="D4" s="131"/>
      <c r="E4" s="131"/>
      <c r="F4" s="131"/>
      <c r="G4" s="131"/>
      <c r="H4" s="131"/>
    </row>
    <row r="5" spans="1:9" s="123" customFormat="1" ht="66.75" customHeight="1" x14ac:dyDescent="0.2">
      <c r="A5" s="194" t="s">
        <v>117</v>
      </c>
      <c r="B5" s="194"/>
      <c r="C5" s="194"/>
      <c r="D5" s="194"/>
      <c r="E5" s="194"/>
      <c r="F5" s="194"/>
      <c r="G5" s="194"/>
      <c r="H5" s="194"/>
    </row>
    <row r="6" spans="1:9" s="123" customFormat="1" ht="14.25" customHeight="1" x14ac:dyDescent="0.2">
      <c r="A6" s="2"/>
      <c r="B6" s="2"/>
      <c r="C6" s="2"/>
      <c r="D6" s="2"/>
      <c r="E6" s="2"/>
      <c r="F6" s="2"/>
      <c r="G6" s="2"/>
      <c r="H6" s="178" t="s">
        <v>95</v>
      </c>
    </row>
    <row r="7" spans="1:9" ht="32.25" customHeight="1" x14ac:dyDescent="0.2">
      <c r="A7" s="197" t="s">
        <v>0</v>
      </c>
      <c r="B7" s="197" t="s">
        <v>1</v>
      </c>
      <c r="C7" s="197" t="s">
        <v>2</v>
      </c>
      <c r="D7" s="197" t="s">
        <v>3</v>
      </c>
      <c r="E7" s="197" t="s">
        <v>4</v>
      </c>
      <c r="F7" s="199" t="s">
        <v>5</v>
      </c>
      <c r="G7" s="200"/>
      <c r="H7" s="201"/>
      <c r="I7" s="1"/>
    </row>
    <row r="8" spans="1:9" ht="32.25" customHeight="1" x14ac:dyDescent="0.2">
      <c r="A8" s="198"/>
      <c r="B8" s="198"/>
      <c r="C8" s="198"/>
      <c r="D8" s="198"/>
      <c r="E8" s="198"/>
      <c r="F8" s="125" t="s">
        <v>118</v>
      </c>
      <c r="G8" s="125" t="s">
        <v>103</v>
      </c>
      <c r="H8" s="125" t="s">
        <v>104</v>
      </c>
      <c r="I8" s="1"/>
    </row>
    <row r="9" spans="1:9" ht="15.95" customHeight="1" x14ac:dyDescent="0.2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33">
        <f>F10+F15+F28+F33+F38+F43</f>
        <v>5490.9</v>
      </c>
      <c r="G9" s="133">
        <f>G10+G15+G28+G33+G38+G43</f>
        <v>3940.2000000000003</v>
      </c>
      <c r="H9" s="8">
        <f>H10+H15+H28+H33+H38+H43</f>
        <v>3943.1</v>
      </c>
      <c r="I9" s="9"/>
    </row>
    <row r="10" spans="1:9" ht="32.1" customHeight="1" x14ac:dyDescent="0.2">
      <c r="A10" s="3" t="s">
        <v>8</v>
      </c>
      <c r="B10" s="4">
        <v>1</v>
      </c>
      <c r="C10" s="5">
        <v>2</v>
      </c>
      <c r="D10" s="6" t="s">
        <v>7</v>
      </c>
      <c r="E10" s="7" t="s">
        <v>7</v>
      </c>
      <c r="F10" s="133">
        <f t="shared" ref="F10:G13" si="0">F11</f>
        <v>718.3</v>
      </c>
      <c r="G10" s="133">
        <f t="shared" si="0"/>
        <v>718.3</v>
      </c>
      <c r="H10" s="8">
        <f>H11</f>
        <v>718.3</v>
      </c>
      <c r="I10" s="9"/>
    </row>
    <row r="11" spans="1:9" ht="15.95" customHeight="1" x14ac:dyDescent="0.2">
      <c r="A11" s="10" t="s">
        <v>9</v>
      </c>
      <c r="B11" s="11">
        <v>1</v>
      </c>
      <c r="C11" s="12">
        <v>2</v>
      </c>
      <c r="D11" s="13" t="s">
        <v>10</v>
      </c>
      <c r="E11" s="14" t="s">
        <v>7</v>
      </c>
      <c r="F11" s="134">
        <f t="shared" si="0"/>
        <v>718.3</v>
      </c>
      <c r="G11" s="134">
        <f t="shared" si="0"/>
        <v>718.3</v>
      </c>
      <c r="H11" s="15">
        <f>H12</f>
        <v>718.3</v>
      </c>
      <c r="I11" s="9"/>
    </row>
    <row r="12" spans="1:9" ht="15.95" customHeight="1" x14ac:dyDescent="0.2">
      <c r="A12" s="10" t="s">
        <v>11</v>
      </c>
      <c r="B12" s="11">
        <v>1</v>
      </c>
      <c r="C12" s="12">
        <v>2</v>
      </c>
      <c r="D12" s="13" t="s">
        <v>12</v>
      </c>
      <c r="E12" s="14" t="s">
        <v>7</v>
      </c>
      <c r="F12" s="134">
        <f t="shared" si="0"/>
        <v>718.3</v>
      </c>
      <c r="G12" s="134">
        <f t="shared" si="0"/>
        <v>718.3</v>
      </c>
      <c r="H12" s="15">
        <f>H13</f>
        <v>718.3</v>
      </c>
      <c r="I12" s="9"/>
    </row>
    <row r="13" spans="1:9" ht="63.95" customHeight="1" x14ac:dyDescent="0.2">
      <c r="A13" s="40" t="s">
        <v>13</v>
      </c>
      <c r="B13" s="24">
        <v>1</v>
      </c>
      <c r="C13" s="24">
        <v>2</v>
      </c>
      <c r="D13" s="41" t="s">
        <v>12</v>
      </c>
      <c r="E13" s="26">
        <v>100</v>
      </c>
      <c r="F13" s="137">
        <f t="shared" si="0"/>
        <v>718.3</v>
      </c>
      <c r="G13" s="137">
        <f t="shared" si="0"/>
        <v>718.3</v>
      </c>
      <c r="H13" s="27">
        <f>H14</f>
        <v>718.3</v>
      </c>
      <c r="I13" s="9"/>
    </row>
    <row r="14" spans="1:9" ht="32.1" customHeight="1" x14ac:dyDescent="0.2">
      <c r="A14" s="40" t="s">
        <v>14</v>
      </c>
      <c r="B14" s="24">
        <v>1</v>
      </c>
      <c r="C14" s="24">
        <v>2</v>
      </c>
      <c r="D14" s="41" t="s">
        <v>12</v>
      </c>
      <c r="E14" s="26">
        <v>120</v>
      </c>
      <c r="F14" s="137">
        <v>718.3</v>
      </c>
      <c r="G14" s="137">
        <v>718.3</v>
      </c>
      <c r="H14" s="27">
        <v>718.3</v>
      </c>
      <c r="I14" s="9"/>
    </row>
    <row r="15" spans="1:9" ht="48" customHeight="1" x14ac:dyDescent="0.2">
      <c r="A15" s="47" t="s">
        <v>21</v>
      </c>
      <c r="B15" s="18">
        <v>1</v>
      </c>
      <c r="C15" s="18">
        <v>4</v>
      </c>
      <c r="D15" s="48" t="s">
        <v>7</v>
      </c>
      <c r="E15" s="20" t="s">
        <v>7</v>
      </c>
      <c r="F15" s="138">
        <f t="shared" ref="F15:G15" si="1">F16</f>
        <v>4148.6000000000004</v>
      </c>
      <c r="G15" s="138">
        <f t="shared" si="1"/>
        <v>3192</v>
      </c>
      <c r="H15" s="21">
        <f>H16</f>
        <v>3194.9</v>
      </c>
      <c r="I15" s="9"/>
    </row>
    <row r="16" spans="1:9" ht="15.95" customHeight="1" x14ac:dyDescent="0.2">
      <c r="A16" s="40" t="s">
        <v>9</v>
      </c>
      <c r="B16" s="24">
        <v>1</v>
      </c>
      <c r="C16" s="24">
        <v>4</v>
      </c>
      <c r="D16" s="41" t="s">
        <v>10</v>
      </c>
      <c r="E16" s="20"/>
      <c r="F16" s="137">
        <f>F17+F20+F25</f>
        <v>4148.6000000000004</v>
      </c>
      <c r="G16" s="137">
        <f>G17+G20+G25</f>
        <v>3192</v>
      </c>
      <c r="H16" s="27">
        <f>H17+H20+H25</f>
        <v>3194.9</v>
      </c>
      <c r="I16" s="9"/>
    </row>
    <row r="17" spans="1:9" ht="32.1" customHeight="1" x14ac:dyDescent="0.2">
      <c r="A17" s="40" t="s">
        <v>22</v>
      </c>
      <c r="B17" s="24">
        <v>1</v>
      </c>
      <c r="C17" s="24">
        <v>4</v>
      </c>
      <c r="D17" s="41" t="s">
        <v>23</v>
      </c>
      <c r="E17" s="26"/>
      <c r="F17" s="137">
        <f t="shared" ref="F17:G18" si="2">F18</f>
        <v>3194.8</v>
      </c>
      <c r="G17" s="137">
        <f t="shared" si="2"/>
        <v>3190</v>
      </c>
      <c r="H17" s="27">
        <f>H18</f>
        <v>3190</v>
      </c>
      <c r="I17" s="9"/>
    </row>
    <row r="18" spans="1:9" ht="63.95" customHeight="1" x14ac:dyDescent="0.2">
      <c r="A18" s="40" t="s">
        <v>13</v>
      </c>
      <c r="B18" s="24">
        <v>1</v>
      </c>
      <c r="C18" s="24">
        <v>4</v>
      </c>
      <c r="D18" s="41" t="s">
        <v>23</v>
      </c>
      <c r="E18" s="26">
        <v>100</v>
      </c>
      <c r="F18" s="137">
        <f t="shared" si="2"/>
        <v>3194.8</v>
      </c>
      <c r="G18" s="137">
        <f t="shared" si="2"/>
        <v>3190</v>
      </c>
      <c r="H18" s="27">
        <f>H19</f>
        <v>3190</v>
      </c>
      <c r="I18" s="9"/>
    </row>
    <row r="19" spans="1:9" ht="32.1" customHeight="1" x14ac:dyDescent="0.2">
      <c r="A19" s="10" t="s">
        <v>14</v>
      </c>
      <c r="B19" s="11">
        <v>1</v>
      </c>
      <c r="C19" s="12">
        <v>4</v>
      </c>
      <c r="D19" s="13" t="s">
        <v>23</v>
      </c>
      <c r="E19" s="14">
        <v>120</v>
      </c>
      <c r="F19" s="134">
        <v>3194.8</v>
      </c>
      <c r="G19" s="134">
        <v>3190</v>
      </c>
      <c r="H19" s="15">
        <v>3190</v>
      </c>
      <c r="I19" s="9"/>
    </row>
    <row r="20" spans="1:9" ht="15.95" customHeight="1" x14ac:dyDescent="0.2">
      <c r="A20" s="22" t="s">
        <v>16</v>
      </c>
      <c r="B20" s="23">
        <v>1</v>
      </c>
      <c r="C20" s="24">
        <v>4</v>
      </c>
      <c r="D20" s="25" t="s">
        <v>17</v>
      </c>
      <c r="E20" s="26" t="s">
        <v>7</v>
      </c>
      <c r="F20" s="137">
        <f t="shared" ref="F20:G20" si="3">F21+F23</f>
        <v>953.7</v>
      </c>
      <c r="G20" s="137">
        <f t="shared" si="3"/>
        <v>1.9</v>
      </c>
      <c r="H20" s="27">
        <f>H21+H23</f>
        <v>4.8</v>
      </c>
      <c r="I20" s="9"/>
    </row>
    <row r="21" spans="1:9" ht="32.1" customHeight="1" x14ac:dyDescent="0.2">
      <c r="A21" s="10" t="s">
        <v>101</v>
      </c>
      <c r="B21" s="11">
        <v>1</v>
      </c>
      <c r="C21" s="12">
        <v>4</v>
      </c>
      <c r="D21" s="13" t="s">
        <v>17</v>
      </c>
      <c r="E21" s="14">
        <v>200</v>
      </c>
      <c r="F21" s="134">
        <f t="shared" ref="F21:G21" si="4">F22</f>
        <v>926.1</v>
      </c>
      <c r="G21" s="134">
        <f t="shared" si="4"/>
        <v>1.9</v>
      </c>
      <c r="H21" s="15">
        <f>H22</f>
        <v>4.8</v>
      </c>
      <c r="I21" s="9"/>
    </row>
    <row r="22" spans="1:9" ht="32.1" customHeight="1" x14ac:dyDescent="0.2">
      <c r="A22" s="22" t="s">
        <v>18</v>
      </c>
      <c r="B22" s="23">
        <v>1</v>
      </c>
      <c r="C22" s="24">
        <v>4</v>
      </c>
      <c r="D22" s="25" t="s">
        <v>17</v>
      </c>
      <c r="E22" s="26">
        <v>240</v>
      </c>
      <c r="F22" s="137">
        <v>926.1</v>
      </c>
      <c r="G22" s="137">
        <v>1.9</v>
      </c>
      <c r="H22" s="27">
        <v>4.8</v>
      </c>
      <c r="I22" s="9"/>
    </row>
    <row r="23" spans="1:9" ht="15.95" customHeight="1" x14ac:dyDescent="0.2">
      <c r="A23" s="28" t="s">
        <v>19</v>
      </c>
      <c r="B23" s="29">
        <v>1</v>
      </c>
      <c r="C23" s="30">
        <v>4</v>
      </c>
      <c r="D23" s="13" t="s">
        <v>17</v>
      </c>
      <c r="E23" s="32">
        <v>800</v>
      </c>
      <c r="F23" s="139">
        <f t="shared" ref="F23:G23" si="5">F24</f>
        <v>27.6</v>
      </c>
      <c r="G23" s="139">
        <f t="shared" si="5"/>
        <v>0</v>
      </c>
      <c r="H23" s="33">
        <f>H24</f>
        <v>0</v>
      </c>
      <c r="I23" s="9"/>
    </row>
    <row r="24" spans="1:9" ht="15.95" customHeight="1" x14ac:dyDescent="0.2">
      <c r="A24" s="22" t="s">
        <v>20</v>
      </c>
      <c r="B24" s="23">
        <v>1</v>
      </c>
      <c r="C24" s="24">
        <v>4</v>
      </c>
      <c r="D24" s="25" t="s">
        <v>17</v>
      </c>
      <c r="E24" s="26">
        <v>850</v>
      </c>
      <c r="F24" s="137">
        <v>27.6</v>
      </c>
      <c r="G24" s="137">
        <v>0</v>
      </c>
      <c r="H24" s="27">
        <v>0</v>
      </c>
      <c r="I24" s="9"/>
    </row>
    <row r="25" spans="1:9" ht="32.1" customHeight="1" x14ac:dyDescent="0.2">
      <c r="A25" s="22" t="s">
        <v>92</v>
      </c>
      <c r="B25" s="23">
        <v>1</v>
      </c>
      <c r="C25" s="24">
        <v>4</v>
      </c>
      <c r="D25" s="25" t="s">
        <v>91</v>
      </c>
      <c r="E25" s="26"/>
      <c r="F25" s="137">
        <f t="shared" ref="F25:G26" si="6">F26</f>
        <v>0.1</v>
      </c>
      <c r="G25" s="137">
        <f t="shared" si="6"/>
        <v>0.1</v>
      </c>
      <c r="H25" s="27">
        <f>H26</f>
        <v>0.1</v>
      </c>
      <c r="I25" s="9"/>
    </row>
    <row r="26" spans="1:9" ht="32.1" customHeight="1" x14ac:dyDescent="0.2">
      <c r="A26" s="10" t="s">
        <v>101</v>
      </c>
      <c r="B26" s="23">
        <v>1</v>
      </c>
      <c r="C26" s="24">
        <v>4</v>
      </c>
      <c r="D26" s="25" t="s">
        <v>91</v>
      </c>
      <c r="E26" s="26">
        <v>200</v>
      </c>
      <c r="F26" s="137">
        <f t="shared" si="6"/>
        <v>0.1</v>
      </c>
      <c r="G26" s="137">
        <f t="shared" si="6"/>
        <v>0.1</v>
      </c>
      <c r="H26" s="27">
        <f>H27</f>
        <v>0.1</v>
      </c>
      <c r="I26" s="9"/>
    </row>
    <row r="27" spans="1:9" ht="32.1" customHeight="1" x14ac:dyDescent="0.2">
      <c r="A27" s="22" t="s">
        <v>18</v>
      </c>
      <c r="B27" s="23">
        <v>1</v>
      </c>
      <c r="C27" s="24">
        <v>4</v>
      </c>
      <c r="D27" s="25" t="s">
        <v>91</v>
      </c>
      <c r="E27" s="26">
        <v>240</v>
      </c>
      <c r="F27" s="137">
        <v>0.1</v>
      </c>
      <c r="G27" s="137">
        <v>0.1</v>
      </c>
      <c r="H27" s="27">
        <v>0.1</v>
      </c>
      <c r="I27" s="9"/>
    </row>
    <row r="28" spans="1:9" ht="48" customHeight="1" x14ac:dyDescent="0.2">
      <c r="A28" s="47" t="s">
        <v>24</v>
      </c>
      <c r="B28" s="18">
        <v>1</v>
      </c>
      <c r="C28" s="18">
        <v>6</v>
      </c>
      <c r="D28" s="48" t="s">
        <v>7</v>
      </c>
      <c r="E28" s="20" t="s">
        <v>7</v>
      </c>
      <c r="F28" s="138">
        <f t="shared" ref="F28:G31" si="7">F29</f>
        <v>24.9</v>
      </c>
      <c r="G28" s="138">
        <f t="shared" si="7"/>
        <v>24.9</v>
      </c>
      <c r="H28" s="39">
        <f>H29</f>
        <v>24.9</v>
      </c>
      <c r="I28" s="9"/>
    </row>
    <row r="29" spans="1:9" ht="15.95" customHeight="1" x14ac:dyDescent="0.2">
      <c r="A29" s="40" t="s">
        <v>15</v>
      </c>
      <c r="B29" s="24">
        <v>1</v>
      </c>
      <c r="C29" s="24">
        <v>6</v>
      </c>
      <c r="D29" s="41" t="s">
        <v>10</v>
      </c>
      <c r="E29" s="26" t="s">
        <v>7</v>
      </c>
      <c r="F29" s="137">
        <f t="shared" si="7"/>
        <v>24.9</v>
      </c>
      <c r="G29" s="137">
        <f t="shared" si="7"/>
        <v>24.9</v>
      </c>
      <c r="H29" s="27">
        <f>H30</f>
        <v>24.9</v>
      </c>
      <c r="I29" s="9"/>
    </row>
    <row r="30" spans="1:9" ht="18" customHeight="1" x14ac:dyDescent="0.2">
      <c r="A30" s="40" t="s">
        <v>98</v>
      </c>
      <c r="B30" s="24">
        <v>1</v>
      </c>
      <c r="C30" s="24">
        <v>6</v>
      </c>
      <c r="D30" s="41" t="s">
        <v>25</v>
      </c>
      <c r="E30" s="26"/>
      <c r="F30" s="137">
        <f t="shared" si="7"/>
        <v>24.9</v>
      </c>
      <c r="G30" s="137">
        <f t="shared" si="7"/>
        <v>24.9</v>
      </c>
      <c r="H30" s="15">
        <f>H31</f>
        <v>24.9</v>
      </c>
      <c r="I30" s="9"/>
    </row>
    <row r="31" spans="1:9" ht="15.95" customHeight="1" x14ac:dyDescent="0.2">
      <c r="A31" s="40" t="s">
        <v>26</v>
      </c>
      <c r="B31" s="24">
        <v>1</v>
      </c>
      <c r="C31" s="24">
        <v>6</v>
      </c>
      <c r="D31" s="41" t="s">
        <v>25</v>
      </c>
      <c r="E31" s="26">
        <v>500</v>
      </c>
      <c r="F31" s="137">
        <f t="shared" si="7"/>
        <v>24.9</v>
      </c>
      <c r="G31" s="137">
        <f t="shared" si="7"/>
        <v>24.9</v>
      </c>
      <c r="H31" s="15">
        <f>H32</f>
        <v>24.9</v>
      </c>
      <c r="I31" s="9"/>
    </row>
    <row r="32" spans="1:9" ht="15.95" customHeight="1" x14ac:dyDescent="0.2">
      <c r="A32" s="40" t="s">
        <v>27</v>
      </c>
      <c r="B32" s="24">
        <v>1</v>
      </c>
      <c r="C32" s="24">
        <v>6</v>
      </c>
      <c r="D32" s="41" t="s">
        <v>25</v>
      </c>
      <c r="E32" s="26">
        <v>540</v>
      </c>
      <c r="F32" s="137">
        <v>24.9</v>
      </c>
      <c r="G32" s="137">
        <v>24.9</v>
      </c>
      <c r="H32" s="15">
        <v>24.9</v>
      </c>
      <c r="I32" s="9"/>
    </row>
    <row r="33" spans="1:9" ht="15.95" customHeight="1" x14ac:dyDescent="0.2">
      <c r="A33" s="118" t="s">
        <v>119</v>
      </c>
      <c r="B33" s="18">
        <v>1</v>
      </c>
      <c r="C33" s="18">
        <v>7</v>
      </c>
      <c r="D33" s="48"/>
      <c r="E33" s="20"/>
      <c r="F33" s="138">
        <f t="shared" ref="F33:H36" si="8">F34</f>
        <v>460.2</v>
      </c>
      <c r="G33" s="138">
        <f t="shared" si="8"/>
        <v>0</v>
      </c>
      <c r="H33" s="8">
        <f t="shared" si="8"/>
        <v>0</v>
      </c>
      <c r="I33" s="9"/>
    </row>
    <row r="34" spans="1:9" ht="15.95" customHeight="1" x14ac:dyDescent="0.2">
      <c r="A34" s="152" t="s">
        <v>9</v>
      </c>
      <c r="B34" s="24">
        <v>1</v>
      </c>
      <c r="C34" s="24">
        <v>7</v>
      </c>
      <c r="D34" s="41" t="s">
        <v>10</v>
      </c>
      <c r="E34" s="26"/>
      <c r="F34" s="137">
        <f t="shared" si="8"/>
        <v>460.2</v>
      </c>
      <c r="G34" s="137">
        <f t="shared" si="8"/>
        <v>0</v>
      </c>
      <c r="H34" s="15">
        <f t="shared" si="8"/>
        <v>0</v>
      </c>
      <c r="I34" s="9"/>
    </row>
    <row r="35" spans="1:9" ht="30" customHeight="1" x14ac:dyDescent="0.2">
      <c r="A35" s="43" t="s">
        <v>120</v>
      </c>
      <c r="B35" s="11">
        <v>1</v>
      </c>
      <c r="C35" s="12">
        <v>7</v>
      </c>
      <c r="D35" s="13" t="s">
        <v>121</v>
      </c>
      <c r="E35" s="14"/>
      <c r="F35" s="134">
        <f t="shared" si="8"/>
        <v>460.2</v>
      </c>
      <c r="G35" s="134">
        <f t="shared" si="8"/>
        <v>0</v>
      </c>
      <c r="H35" s="15">
        <f t="shared" si="8"/>
        <v>0</v>
      </c>
      <c r="I35" s="9"/>
    </row>
    <row r="36" spans="1:9" ht="30" customHeight="1" x14ac:dyDescent="0.2">
      <c r="A36" s="43" t="s">
        <v>101</v>
      </c>
      <c r="B36" s="11">
        <v>1</v>
      </c>
      <c r="C36" s="12">
        <v>7</v>
      </c>
      <c r="D36" s="13" t="s">
        <v>121</v>
      </c>
      <c r="E36" s="14">
        <v>200</v>
      </c>
      <c r="F36" s="134">
        <f t="shared" si="8"/>
        <v>460.2</v>
      </c>
      <c r="G36" s="134">
        <f t="shared" si="8"/>
        <v>0</v>
      </c>
      <c r="H36" s="15">
        <f t="shared" si="8"/>
        <v>0</v>
      </c>
      <c r="I36" s="9"/>
    </row>
    <row r="37" spans="1:9" ht="30" customHeight="1" x14ac:dyDescent="0.2">
      <c r="A37" s="43" t="s">
        <v>18</v>
      </c>
      <c r="B37" s="11">
        <v>1</v>
      </c>
      <c r="C37" s="12">
        <v>7</v>
      </c>
      <c r="D37" s="13" t="s">
        <v>121</v>
      </c>
      <c r="E37" s="14">
        <v>240</v>
      </c>
      <c r="F37" s="134">
        <v>460.2</v>
      </c>
      <c r="G37" s="134">
        <v>0</v>
      </c>
      <c r="H37" s="15">
        <v>0</v>
      </c>
      <c r="I37" s="9"/>
    </row>
    <row r="38" spans="1:9" ht="15.95" customHeight="1" x14ac:dyDescent="0.2">
      <c r="A38" s="16" t="s">
        <v>28</v>
      </c>
      <c r="B38" s="17">
        <v>1</v>
      </c>
      <c r="C38" s="18">
        <v>11</v>
      </c>
      <c r="D38" s="19" t="s">
        <v>7</v>
      </c>
      <c r="E38" s="20" t="s">
        <v>7</v>
      </c>
      <c r="F38" s="138">
        <f t="shared" ref="F38:G41" si="9">F39</f>
        <v>80</v>
      </c>
      <c r="G38" s="138">
        <f t="shared" si="9"/>
        <v>0</v>
      </c>
      <c r="H38" s="21">
        <f>H39</f>
        <v>0</v>
      </c>
      <c r="I38" s="9"/>
    </row>
    <row r="39" spans="1:9" ht="15.95" customHeight="1" x14ac:dyDescent="0.2">
      <c r="A39" s="10" t="s">
        <v>9</v>
      </c>
      <c r="B39" s="11">
        <v>1</v>
      </c>
      <c r="C39" s="12">
        <v>11</v>
      </c>
      <c r="D39" s="13" t="s">
        <v>10</v>
      </c>
      <c r="E39" s="14" t="s">
        <v>7</v>
      </c>
      <c r="F39" s="134">
        <f t="shared" si="9"/>
        <v>80</v>
      </c>
      <c r="G39" s="134">
        <f t="shared" si="9"/>
        <v>0</v>
      </c>
      <c r="H39" s="15">
        <f>H40</f>
        <v>0</v>
      </c>
      <c r="I39" s="9"/>
    </row>
    <row r="40" spans="1:9" ht="15.95" customHeight="1" x14ac:dyDescent="0.2">
      <c r="A40" s="10" t="s">
        <v>100</v>
      </c>
      <c r="B40" s="11">
        <v>1</v>
      </c>
      <c r="C40" s="12">
        <v>11</v>
      </c>
      <c r="D40" s="13" t="s">
        <v>29</v>
      </c>
      <c r="E40" s="14" t="s">
        <v>7</v>
      </c>
      <c r="F40" s="134">
        <f t="shared" si="9"/>
        <v>80</v>
      </c>
      <c r="G40" s="134">
        <f t="shared" si="9"/>
        <v>0</v>
      </c>
      <c r="H40" s="15">
        <f>H41</f>
        <v>0</v>
      </c>
      <c r="I40" s="9"/>
    </row>
    <row r="41" spans="1:9" ht="15.95" customHeight="1" x14ac:dyDescent="0.2">
      <c r="A41" s="10" t="s">
        <v>19</v>
      </c>
      <c r="B41" s="11">
        <v>1</v>
      </c>
      <c r="C41" s="12">
        <v>11</v>
      </c>
      <c r="D41" s="13" t="s">
        <v>29</v>
      </c>
      <c r="E41" s="14">
        <v>800</v>
      </c>
      <c r="F41" s="134">
        <f t="shared" si="9"/>
        <v>80</v>
      </c>
      <c r="G41" s="134">
        <f t="shared" si="9"/>
        <v>0</v>
      </c>
      <c r="H41" s="15">
        <f>H42</f>
        <v>0</v>
      </c>
      <c r="I41" s="9"/>
    </row>
    <row r="42" spans="1:9" ht="15.95" customHeight="1" x14ac:dyDescent="0.2">
      <c r="A42" s="22" t="s">
        <v>30</v>
      </c>
      <c r="B42" s="23">
        <v>1</v>
      </c>
      <c r="C42" s="24">
        <v>11</v>
      </c>
      <c r="D42" s="25" t="s">
        <v>29</v>
      </c>
      <c r="E42" s="26">
        <v>870</v>
      </c>
      <c r="F42" s="137">
        <v>80</v>
      </c>
      <c r="G42" s="137">
        <v>0</v>
      </c>
      <c r="H42" s="27">
        <v>0</v>
      </c>
      <c r="I42" s="9"/>
    </row>
    <row r="43" spans="1:9" ht="15.95" customHeight="1" x14ac:dyDescent="0.2">
      <c r="A43" s="34" t="s">
        <v>31</v>
      </c>
      <c r="B43" s="35">
        <v>1</v>
      </c>
      <c r="C43" s="36">
        <v>13</v>
      </c>
      <c r="D43" s="37" t="s">
        <v>7</v>
      </c>
      <c r="E43" s="38" t="s">
        <v>7</v>
      </c>
      <c r="F43" s="140">
        <f t="shared" ref="F43:G44" si="10">F44</f>
        <v>58.9</v>
      </c>
      <c r="G43" s="140">
        <f t="shared" si="10"/>
        <v>5</v>
      </c>
      <c r="H43" s="39">
        <f>H44</f>
        <v>5</v>
      </c>
      <c r="I43" s="9"/>
    </row>
    <row r="44" spans="1:9" ht="15.95" customHeight="1" x14ac:dyDescent="0.2">
      <c r="A44" s="10" t="s">
        <v>9</v>
      </c>
      <c r="B44" s="11">
        <v>1</v>
      </c>
      <c r="C44" s="12">
        <v>13</v>
      </c>
      <c r="D44" s="13" t="s">
        <v>10</v>
      </c>
      <c r="E44" s="14" t="s">
        <v>7</v>
      </c>
      <c r="F44" s="134">
        <f t="shared" si="10"/>
        <v>58.9</v>
      </c>
      <c r="G44" s="134">
        <f t="shared" si="10"/>
        <v>5</v>
      </c>
      <c r="H44" s="15">
        <f>H45</f>
        <v>5</v>
      </c>
      <c r="I44" s="9"/>
    </row>
    <row r="45" spans="1:9" ht="15.95" customHeight="1" x14ac:dyDescent="0.2">
      <c r="A45" s="10" t="s">
        <v>19</v>
      </c>
      <c r="B45" s="11">
        <v>1</v>
      </c>
      <c r="C45" s="12">
        <v>13</v>
      </c>
      <c r="D45" s="41" t="s">
        <v>33</v>
      </c>
      <c r="E45" s="14">
        <v>800</v>
      </c>
      <c r="F45" s="134">
        <f>F47+F46</f>
        <v>58.9</v>
      </c>
      <c r="G45" s="134">
        <f>G47</f>
        <v>5</v>
      </c>
      <c r="H45" s="15">
        <f>H47</f>
        <v>5</v>
      </c>
      <c r="I45" s="9"/>
    </row>
    <row r="46" spans="1:9" ht="15.95" customHeight="1" x14ac:dyDescent="0.2">
      <c r="A46" s="22" t="s">
        <v>139</v>
      </c>
      <c r="B46" s="23">
        <v>1</v>
      </c>
      <c r="C46" s="24">
        <v>13</v>
      </c>
      <c r="D46" s="42" t="s">
        <v>33</v>
      </c>
      <c r="E46" s="26">
        <v>830</v>
      </c>
      <c r="F46" s="27">
        <v>30</v>
      </c>
      <c r="G46" s="134"/>
      <c r="H46" s="15"/>
      <c r="I46" s="9"/>
    </row>
    <row r="47" spans="1:9" ht="15.95" customHeight="1" x14ac:dyDescent="0.2">
      <c r="A47" s="40" t="s">
        <v>20</v>
      </c>
      <c r="B47" s="23">
        <v>1</v>
      </c>
      <c r="C47" s="24">
        <v>13</v>
      </c>
      <c r="D47" s="41" t="s">
        <v>33</v>
      </c>
      <c r="E47" s="26">
        <v>850</v>
      </c>
      <c r="F47" s="137">
        <v>28.9</v>
      </c>
      <c r="G47" s="137">
        <v>5</v>
      </c>
      <c r="H47" s="27">
        <v>5</v>
      </c>
      <c r="I47" s="9"/>
    </row>
    <row r="48" spans="1:9" ht="15.95" customHeight="1" x14ac:dyDescent="0.2">
      <c r="A48" s="3" t="s">
        <v>34</v>
      </c>
      <c r="B48" s="4">
        <v>2</v>
      </c>
      <c r="C48" s="5">
        <v>3</v>
      </c>
      <c r="D48" s="6" t="s">
        <v>7</v>
      </c>
      <c r="E48" s="7" t="s">
        <v>7</v>
      </c>
      <c r="F48" s="133">
        <f t="shared" ref="F48:G49" si="11">F49</f>
        <v>248.5</v>
      </c>
      <c r="G48" s="133">
        <f t="shared" si="11"/>
        <v>253.1</v>
      </c>
      <c r="H48" s="8">
        <f>H49</f>
        <v>258.40000000000003</v>
      </c>
      <c r="I48" s="9"/>
    </row>
    <row r="49" spans="1:9" ht="15.95" customHeight="1" x14ac:dyDescent="0.2">
      <c r="A49" s="10" t="s">
        <v>15</v>
      </c>
      <c r="B49" s="11">
        <v>2</v>
      </c>
      <c r="C49" s="12">
        <v>3</v>
      </c>
      <c r="D49" s="13" t="s">
        <v>10</v>
      </c>
      <c r="E49" s="14" t="s">
        <v>7</v>
      </c>
      <c r="F49" s="134">
        <f t="shared" si="11"/>
        <v>248.5</v>
      </c>
      <c r="G49" s="134">
        <f t="shared" si="11"/>
        <v>253.1</v>
      </c>
      <c r="H49" s="15">
        <f>H50</f>
        <v>258.40000000000003</v>
      </c>
      <c r="I49" s="9"/>
    </row>
    <row r="50" spans="1:9" s="46" customFormat="1" ht="32.1" customHeight="1" x14ac:dyDescent="0.25">
      <c r="A50" s="43" t="s">
        <v>35</v>
      </c>
      <c r="B50" s="11">
        <v>2</v>
      </c>
      <c r="C50" s="12">
        <v>3</v>
      </c>
      <c r="D50" s="13" t="s">
        <v>36</v>
      </c>
      <c r="E50" s="44" t="s">
        <v>7</v>
      </c>
      <c r="F50" s="134">
        <f t="shared" ref="F50:G50" si="12">F51+F53</f>
        <v>248.5</v>
      </c>
      <c r="G50" s="134">
        <f t="shared" si="12"/>
        <v>253.1</v>
      </c>
      <c r="H50" s="15">
        <f>H51+H53</f>
        <v>258.40000000000003</v>
      </c>
      <c r="I50" s="45"/>
    </row>
    <row r="51" spans="1:9" ht="63.95" customHeight="1" x14ac:dyDescent="0.2">
      <c r="A51" s="10" t="s">
        <v>13</v>
      </c>
      <c r="B51" s="11">
        <v>2</v>
      </c>
      <c r="C51" s="12">
        <v>3</v>
      </c>
      <c r="D51" s="13" t="s">
        <v>36</v>
      </c>
      <c r="E51" s="14">
        <v>100</v>
      </c>
      <c r="F51" s="134">
        <f t="shared" ref="F51:G51" si="13">F52</f>
        <v>236.9</v>
      </c>
      <c r="G51" s="134">
        <f t="shared" si="13"/>
        <v>246.2</v>
      </c>
      <c r="H51" s="15">
        <f>H52</f>
        <v>255.8</v>
      </c>
      <c r="I51" s="9"/>
    </row>
    <row r="52" spans="1:9" ht="32.1" customHeight="1" x14ac:dyDescent="0.2">
      <c r="A52" s="10" t="s">
        <v>37</v>
      </c>
      <c r="B52" s="11">
        <v>2</v>
      </c>
      <c r="C52" s="12">
        <v>3</v>
      </c>
      <c r="D52" s="13" t="s">
        <v>36</v>
      </c>
      <c r="E52" s="14">
        <v>120</v>
      </c>
      <c r="F52" s="134">
        <v>236.9</v>
      </c>
      <c r="G52" s="134">
        <v>246.2</v>
      </c>
      <c r="H52" s="15">
        <v>255.8</v>
      </c>
      <c r="I52" s="9"/>
    </row>
    <row r="53" spans="1:9" ht="32.1" customHeight="1" x14ac:dyDescent="0.2">
      <c r="A53" s="10" t="s">
        <v>101</v>
      </c>
      <c r="B53" s="11">
        <v>2</v>
      </c>
      <c r="C53" s="12">
        <v>3</v>
      </c>
      <c r="D53" s="13" t="s">
        <v>38</v>
      </c>
      <c r="E53" s="14">
        <v>200</v>
      </c>
      <c r="F53" s="134">
        <f t="shared" ref="F53:G53" si="14">F54</f>
        <v>11.6</v>
      </c>
      <c r="G53" s="134">
        <f t="shared" si="14"/>
        <v>6.9</v>
      </c>
      <c r="H53" s="15">
        <f>H54</f>
        <v>2.6</v>
      </c>
      <c r="I53" s="9"/>
    </row>
    <row r="54" spans="1:9" ht="32.1" customHeight="1" x14ac:dyDescent="0.2">
      <c r="A54" s="10" t="s">
        <v>18</v>
      </c>
      <c r="B54" s="11">
        <v>2</v>
      </c>
      <c r="C54" s="12">
        <v>3</v>
      </c>
      <c r="D54" s="13" t="s">
        <v>38</v>
      </c>
      <c r="E54" s="14">
        <v>240</v>
      </c>
      <c r="F54" s="134">
        <v>11.6</v>
      </c>
      <c r="G54" s="134">
        <v>6.9</v>
      </c>
      <c r="H54" s="15">
        <v>2.6</v>
      </c>
      <c r="I54" s="9"/>
    </row>
    <row r="55" spans="1:9" ht="32.1" customHeight="1" x14ac:dyDescent="0.2">
      <c r="A55" s="3" t="s">
        <v>39</v>
      </c>
      <c r="B55" s="4">
        <v>3</v>
      </c>
      <c r="C55" s="12"/>
      <c r="D55" s="13"/>
      <c r="E55" s="14"/>
      <c r="F55" s="133">
        <f t="shared" ref="F55:G56" si="15">F56</f>
        <v>307.39999999999998</v>
      </c>
      <c r="G55" s="133">
        <f t="shared" si="15"/>
        <v>0</v>
      </c>
      <c r="H55" s="8">
        <f>H56</f>
        <v>0</v>
      </c>
      <c r="I55" s="9"/>
    </row>
    <row r="56" spans="1:9" ht="32.1" customHeight="1" x14ac:dyDescent="0.2">
      <c r="A56" s="3" t="s">
        <v>40</v>
      </c>
      <c r="B56" s="4">
        <v>3</v>
      </c>
      <c r="C56" s="5">
        <v>9</v>
      </c>
      <c r="D56" s="6" t="s">
        <v>7</v>
      </c>
      <c r="E56" s="7" t="s">
        <v>7</v>
      </c>
      <c r="F56" s="133">
        <f t="shared" si="15"/>
        <v>307.39999999999998</v>
      </c>
      <c r="G56" s="133">
        <f t="shared" si="15"/>
        <v>0</v>
      </c>
      <c r="H56" s="8">
        <f>H57</f>
        <v>0</v>
      </c>
      <c r="I56" s="9"/>
    </row>
    <row r="57" spans="1:9" ht="78.75" x14ac:dyDescent="0.2">
      <c r="A57" s="3" t="s">
        <v>116</v>
      </c>
      <c r="B57" s="4">
        <v>3</v>
      </c>
      <c r="C57" s="5">
        <v>9</v>
      </c>
      <c r="D57" s="6" t="s">
        <v>41</v>
      </c>
      <c r="E57" s="7" t="s">
        <v>7</v>
      </c>
      <c r="F57" s="133">
        <f t="shared" ref="F57:G57" si="16">F58+F61</f>
        <v>307.39999999999998</v>
      </c>
      <c r="G57" s="133">
        <f t="shared" si="16"/>
        <v>0</v>
      </c>
      <c r="H57" s="8">
        <f>H58+H61</f>
        <v>0</v>
      </c>
      <c r="I57" s="9"/>
    </row>
    <row r="58" spans="1:9" ht="49.5" customHeight="1" x14ac:dyDescent="0.2">
      <c r="A58" s="3" t="s">
        <v>46</v>
      </c>
      <c r="B58" s="4">
        <v>3</v>
      </c>
      <c r="C58" s="5">
        <v>9</v>
      </c>
      <c r="D58" s="19" t="s">
        <v>43</v>
      </c>
      <c r="E58" s="7" t="s">
        <v>7</v>
      </c>
      <c r="F58" s="133">
        <f>F59</f>
        <v>304.89999999999998</v>
      </c>
      <c r="G58" s="133">
        <f t="shared" ref="F58:G59" si="17">G59</f>
        <v>0</v>
      </c>
      <c r="H58" s="8">
        <f>H59</f>
        <v>0</v>
      </c>
      <c r="I58" s="9"/>
    </row>
    <row r="59" spans="1:9" ht="32.1" customHeight="1" x14ac:dyDescent="0.2">
      <c r="A59" s="10" t="s">
        <v>101</v>
      </c>
      <c r="B59" s="23">
        <v>3</v>
      </c>
      <c r="C59" s="24">
        <v>9</v>
      </c>
      <c r="D59" s="25" t="s">
        <v>43</v>
      </c>
      <c r="E59" s="26">
        <v>200</v>
      </c>
      <c r="F59" s="137">
        <f t="shared" si="17"/>
        <v>304.89999999999998</v>
      </c>
      <c r="G59" s="137">
        <f t="shared" si="17"/>
        <v>0</v>
      </c>
      <c r="H59" s="27">
        <f>H60</f>
        <v>0</v>
      </c>
      <c r="I59" s="9"/>
    </row>
    <row r="60" spans="1:9" ht="32.1" customHeight="1" x14ac:dyDescent="0.2">
      <c r="A60" s="22" t="s">
        <v>18</v>
      </c>
      <c r="B60" s="23">
        <v>3</v>
      </c>
      <c r="C60" s="24">
        <v>9</v>
      </c>
      <c r="D60" s="25" t="s">
        <v>43</v>
      </c>
      <c r="E60" s="26">
        <v>240</v>
      </c>
      <c r="F60" s="187">
        <v>304.89999999999998</v>
      </c>
      <c r="G60" s="137">
        <v>0</v>
      </c>
      <c r="H60" s="27">
        <v>0</v>
      </c>
      <c r="I60" s="9"/>
    </row>
    <row r="61" spans="1:9" ht="45.75" customHeight="1" x14ac:dyDescent="0.2">
      <c r="A61" s="3" t="s">
        <v>47</v>
      </c>
      <c r="B61" s="4">
        <v>3</v>
      </c>
      <c r="C61" s="5">
        <v>9</v>
      </c>
      <c r="D61" s="6" t="s">
        <v>45</v>
      </c>
      <c r="E61" s="7"/>
      <c r="F61" s="133">
        <f t="shared" ref="F61:G62" si="18">F62</f>
        <v>2.5</v>
      </c>
      <c r="G61" s="133">
        <f t="shared" si="18"/>
        <v>0</v>
      </c>
      <c r="H61" s="8">
        <f>H62</f>
        <v>0</v>
      </c>
      <c r="I61" s="9"/>
    </row>
    <row r="62" spans="1:9" ht="32.1" customHeight="1" x14ac:dyDescent="0.2">
      <c r="A62" s="10" t="s">
        <v>101</v>
      </c>
      <c r="B62" s="11">
        <v>3</v>
      </c>
      <c r="C62" s="12">
        <v>9</v>
      </c>
      <c r="D62" s="13" t="s">
        <v>45</v>
      </c>
      <c r="E62" s="14">
        <v>200</v>
      </c>
      <c r="F62" s="134">
        <f t="shared" si="18"/>
        <v>2.5</v>
      </c>
      <c r="G62" s="134">
        <f t="shared" si="18"/>
        <v>0</v>
      </c>
      <c r="H62" s="15">
        <f>H63</f>
        <v>0</v>
      </c>
      <c r="I62" s="9"/>
    </row>
    <row r="63" spans="1:9" ht="32.1" customHeight="1" x14ac:dyDescent="0.2">
      <c r="A63" s="22" t="s">
        <v>18</v>
      </c>
      <c r="B63" s="11">
        <v>3</v>
      </c>
      <c r="C63" s="12">
        <v>9</v>
      </c>
      <c r="D63" s="13" t="s">
        <v>45</v>
      </c>
      <c r="E63" s="14">
        <v>240</v>
      </c>
      <c r="F63" s="134">
        <v>2.5</v>
      </c>
      <c r="G63" s="134">
        <v>0</v>
      </c>
      <c r="H63" s="15">
        <v>0</v>
      </c>
      <c r="I63" s="9"/>
    </row>
    <row r="64" spans="1:9" ht="15.95" customHeight="1" x14ac:dyDescent="0.2">
      <c r="A64" s="16" t="s">
        <v>48</v>
      </c>
      <c r="B64" s="17">
        <v>4</v>
      </c>
      <c r="C64" s="12"/>
      <c r="D64" s="13"/>
      <c r="E64" s="14"/>
      <c r="F64" s="133">
        <f t="shared" ref="F64:G65" si="19">F65</f>
        <v>1812.1999999999998</v>
      </c>
      <c r="G64" s="133">
        <f t="shared" si="19"/>
        <v>1604.1</v>
      </c>
      <c r="H64" s="8">
        <f>H65</f>
        <v>1702.5</v>
      </c>
      <c r="I64" s="9"/>
    </row>
    <row r="65" spans="1:9" ht="15.95" customHeight="1" x14ac:dyDescent="0.2">
      <c r="A65" s="16" t="s">
        <v>49</v>
      </c>
      <c r="B65" s="17">
        <v>4</v>
      </c>
      <c r="C65" s="18">
        <v>9</v>
      </c>
      <c r="D65" s="19" t="s">
        <v>7</v>
      </c>
      <c r="E65" s="20" t="s">
        <v>7</v>
      </c>
      <c r="F65" s="138">
        <f t="shared" si="19"/>
        <v>1812.1999999999998</v>
      </c>
      <c r="G65" s="138">
        <f t="shared" si="19"/>
        <v>1604.1</v>
      </c>
      <c r="H65" s="21">
        <f>H66</f>
        <v>1702.5</v>
      </c>
      <c r="I65" s="9"/>
    </row>
    <row r="66" spans="1:9" ht="31.5" customHeight="1" x14ac:dyDescent="0.2">
      <c r="A66" s="3" t="s">
        <v>127</v>
      </c>
      <c r="B66" s="4">
        <v>4</v>
      </c>
      <c r="C66" s="5">
        <v>9</v>
      </c>
      <c r="D66" s="6" t="s">
        <v>50</v>
      </c>
      <c r="E66" s="20"/>
      <c r="F66" s="138">
        <f t="shared" ref="F66:G66" si="20">F67+F71</f>
        <v>1812.1999999999998</v>
      </c>
      <c r="G66" s="138">
        <f t="shared" si="20"/>
        <v>1604.1</v>
      </c>
      <c r="H66" s="21">
        <f>H67+H71</f>
        <v>1702.5</v>
      </c>
      <c r="I66" s="9"/>
    </row>
    <row r="67" spans="1:9" ht="30" customHeight="1" x14ac:dyDescent="0.2">
      <c r="A67" s="3" t="s">
        <v>105</v>
      </c>
      <c r="B67" s="4">
        <v>4</v>
      </c>
      <c r="C67" s="5">
        <v>9</v>
      </c>
      <c r="D67" s="6" t="s">
        <v>51</v>
      </c>
      <c r="E67" s="20"/>
      <c r="F67" s="138">
        <f t="shared" ref="F67:G69" si="21">F68</f>
        <v>1532.6</v>
      </c>
      <c r="G67" s="138">
        <f t="shared" si="21"/>
        <v>1604.1</v>
      </c>
      <c r="H67" s="21">
        <f>H68</f>
        <v>1702.5</v>
      </c>
      <c r="I67" s="9"/>
    </row>
    <row r="68" spans="1:9" ht="32.1" customHeight="1" x14ac:dyDescent="0.2">
      <c r="A68" s="10" t="s">
        <v>167</v>
      </c>
      <c r="B68" s="11">
        <v>4</v>
      </c>
      <c r="C68" s="12">
        <v>9</v>
      </c>
      <c r="D68" s="13" t="s">
        <v>52</v>
      </c>
      <c r="E68" s="20"/>
      <c r="F68" s="137">
        <f t="shared" si="21"/>
        <v>1532.6</v>
      </c>
      <c r="G68" s="137">
        <f t="shared" si="21"/>
        <v>1604.1</v>
      </c>
      <c r="H68" s="27">
        <f>H69</f>
        <v>1702.5</v>
      </c>
      <c r="I68" s="9"/>
    </row>
    <row r="69" spans="1:9" ht="32.1" customHeight="1" x14ac:dyDescent="0.2">
      <c r="A69" s="10" t="s">
        <v>101</v>
      </c>
      <c r="B69" s="11">
        <v>4</v>
      </c>
      <c r="C69" s="12">
        <v>9</v>
      </c>
      <c r="D69" s="13" t="s">
        <v>52</v>
      </c>
      <c r="E69" s="26">
        <v>200</v>
      </c>
      <c r="F69" s="137">
        <f t="shared" si="21"/>
        <v>1532.6</v>
      </c>
      <c r="G69" s="137">
        <f t="shared" si="21"/>
        <v>1604.1</v>
      </c>
      <c r="H69" s="27">
        <f>H70</f>
        <v>1702.5</v>
      </c>
      <c r="I69" s="9"/>
    </row>
    <row r="70" spans="1:9" ht="32.1" customHeight="1" x14ac:dyDescent="0.2">
      <c r="A70" s="22" t="s">
        <v>18</v>
      </c>
      <c r="B70" s="11">
        <v>4</v>
      </c>
      <c r="C70" s="12">
        <v>9</v>
      </c>
      <c r="D70" s="13" t="s">
        <v>52</v>
      </c>
      <c r="E70" s="26">
        <v>240</v>
      </c>
      <c r="F70" s="137">
        <v>1532.6</v>
      </c>
      <c r="G70" s="137">
        <v>1604.1</v>
      </c>
      <c r="H70" s="27">
        <v>1702.5</v>
      </c>
      <c r="I70" s="9"/>
    </row>
    <row r="71" spans="1:9" ht="42.75" customHeight="1" x14ac:dyDescent="0.2">
      <c r="A71" s="3" t="s">
        <v>106</v>
      </c>
      <c r="B71" s="4">
        <v>4</v>
      </c>
      <c r="C71" s="5">
        <v>9</v>
      </c>
      <c r="D71" s="6" t="s">
        <v>53</v>
      </c>
      <c r="E71" s="20"/>
      <c r="F71" s="138">
        <f t="shared" ref="F71:G73" si="22">F72</f>
        <v>279.60000000000002</v>
      </c>
      <c r="G71" s="138">
        <f t="shared" si="22"/>
        <v>0</v>
      </c>
      <c r="H71" s="21">
        <f>H72</f>
        <v>0</v>
      </c>
      <c r="I71" s="9"/>
    </row>
    <row r="72" spans="1:9" ht="31.5" customHeight="1" x14ac:dyDescent="0.2">
      <c r="A72" s="10" t="s">
        <v>166</v>
      </c>
      <c r="B72" s="11">
        <v>4</v>
      </c>
      <c r="C72" s="12">
        <v>9</v>
      </c>
      <c r="D72" s="13" t="s">
        <v>54</v>
      </c>
      <c r="E72" s="20"/>
      <c r="F72" s="137">
        <f t="shared" si="22"/>
        <v>279.60000000000002</v>
      </c>
      <c r="G72" s="137">
        <f t="shared" si="22"/>
        <v>0</v>
      </c>
      <c r="H72" s="27">
        <f>H73</f>
        <v>0</v>
      </c>
      <c r="I72" s="9"/>
    </row>
    <row r="73" spans="1:9" ht="31.5" customHeight="1" x14ac:dyDescent="0.2">
      <c r="A73" s="10" t="s">
        <v>101</v>
      </c>
      <c r="B73" s="11">
        <v>4</v>
      </c>
      <c r="C73" s="12">
        <v>9</v>
      </c>
      <c r="D73" s="13" t="s">
        <v>54</v>
      </c>
      <c r="E73" s="26">
        <v>200</v>
      </c>
      <c r="F73" s="137">
        <f t="shared" si="22"/>
        <v>279.60000000000002</v>
      </c>
      <c r="G73" s="137">
        <f t="shared" si="22"/>
        <v>0</v>
      </c>
      <c r="H73" s="27">
        <f>H74</f>
        <v>0</v>
      </c>
      <c r="I73" s="9"/>
    </row>
    <row r="74" spans="1:9" ht="31.5" customHeight="1" x14ac:dyDescent="0.2">
      <c r="A74" s="22" t="s">
        <v>18</v>
      </c>
      <c r="B74" s="11">
        <v>4</v>
      </c>
      <c r="C74" s="12">
        <v>9</v>
      </c>
      <c r="D74" s="13" t="s">
        <v>54</v>
      </c>
      <c r="E74" s="26">
        <v>240</v>
      </c>
      <c r="F74" s="187">
        <v>279.60000000000002</v>
      </c>
      <c r="G74" s="137"/>
      <c r="H74" s="27"/>
      <c r="I74" s="9"/>
    </row>
    <row r="75" spans="1:9" ht="15.95" customHeight="1" x14ac:dyDescent="0.2">
      <c r="A75" s="16" t="s">
        <v>55</v>
      </c>
      <c r="B75" s="17">
        <v>5</v>
      </c>
      <c r="C75" s="18" t="s">
        <v>7</v>
      </c>
      <c r="D75" s="19" t="s">
        <v>7</v>
      </c>
      <c r="E75" s="20" t="s">
        <v>7</v>
      </c>
      <c r="F75" s="138">
        <f t="shared" ref="F75:G75" si="23">F76+F81</f>
        <v>1295.5</v>
      </c>
      <c r="G75" s="138">
        <f t="shared" si="23"/>
        <v>0</v>
      </c>
      <c r="H75" s="21">
        <f>H76+H81</f>
        <v>0</v>
      </c>
      <c r="I75" s="9"/>
    </row>
    <row r="76" spans="1:9" ht="15.95" customHeight="1" x14ac:dyDescent="0.2">
      <c r="A76" s="3" t="s">
        <v>56</v>
      </c>
      <c r="B76" s="4">
        <v>5</v>
      </c>
      <c r="C76" s="5">
        <v>1</v>
      </c>
      <c r="D76" s="6" t="s">
        <v>7</v>
      </c>
      <c r="E76" s="7" t="s">
        <v>7</v>
      </c>
      <c r="F76" s="133">
        <f t="shared" ref="F76:G79" si="24">F77</f>
        <v>18</v>
      </c>
      <c r="G76" s="133">
        <f t="shared" si="24"/>
        <v>0</v>
      </c>
      <c r="H76" s="8">
        <f>H77</f>
        <v>0</v>
      </c>
      <c r="I76" s="9"/>
    </row>
    <row r="77" spans="1:9" ht="15.95" customHeight="1" x14ac:dyDescent="0.2">
      <c r="A77" s="10" t="s">
        <v>57</v>
      </c>
      <c r="B77" s="11">
        <v>5</v>
      </c>
      <c r="C77" s="12">
        <v>1</v>
      </c>
      <c r="D77" s="13" t="s">
        <v>10</v>
      </c>
      <c r="E77" s="14"/>
      <c r="F77" s="134">
        <f t="shared" si="24"/>
        <v>18</v>
      </c>
      <c r="G77" s="134">
        <f t="shared" si="24"/>
        <v>0</v>
      </c>
      <c r="H77" s="15">
        <f>H78</f>
        <v>0</v>
      </c>
      <c r="I77" s="9"/>
    </row>
    <row r="78" spans="1:9" ht="31.5" x14ac:dyDescent="0.2">
      <c r="A78" s="22" t="s">
        <v>58</v>
      </c>
      <c r="B78" s="11">
        <v>5</v>
      </c>
      <c r="C78" s="12">
        <v>1</v>
      </c>
      <c r="D78" s="13" t="s">
        <v>59</v>
      </c>
      <c r="E78" s="14"/>
      <c r="F78" s="134">
        <f t="shared" si="24"/>
        <v>18</v>
      </c>
      <c r="G78" s="134">
        <f t="shared" si="24"/>
        <v>0</v>
      </c>
      <c r="H78" s="15">
        <f>H79</f>
        <v>0</v>
      </c>
      <c r="I78" s="9"/>
    </row>
    <row r="79" spans="1:9" ht="32.1" customHeight="1" x14ac:dyDescent="0.2">
      <c r="A79" s="10" t="s">
        <v>101</v>
      </c>
      <c r="B79" s="11">
        <v>5</v>
      </c>
      <c r="C79" s="12">
        <v>1</v>
      </c>
      <c r="D79" s="13" t="s">
        <v>59</v>
      </c>
      <c r="E79" s="14">
        <v>200</v>
      </c>
      <c r="F79" s="134">
        <f t="shared" si="24"/>
        <v>18</v>
      </c>
      <c r="G79" s="134">
        <f t="shared" si="24"/>
        <v>0</v>
      </c>
      <c r="H79" s="15">
        <f>H80</f>
        <v>0</v>
      </c>
      <c r="I79" s="9"/>
    </row>
    <row r="80" spans="1:9" ht="32.1" customHeight="1" x14ac:dyDescent="0.2">
      <c r="A80" s="22" t="s">
        <v>18</v>
      </c>
      <c r="B80" s="11">
        <v>5</v>
      </c>
      <c r="C80" s="12">
        <v>1</v>
      </c>
      <c r="D80" s="13" t="s">
        <v>59</v>
      </c>
      <c r="E80" s="14">
        <v>240</v>
      </c>
      <c r="F80" s="134">
        <v>18</v>
      </c>
      <c r="G80" s="134">
        <v>0</v>
      </c>
      <c r="H80" s="15">
        <v>0</v>
      </c>
      <c r="I80" s="9"/>
    </row>
    <row r="81" spans="1:9" ht="15.95" customHeight="1" x14ac:dyDescent="0.2">
      <c r="A81" s="16" t="s">
        <v>60</v>
      </c>
      <c r="B81" s="4">
        <v>5</v>
      </c>
      <c r="C81" s="5">
        <v>3</v>
      </c>
      <c r="D81" s="6"/>
      <c r="E81" s="7"/>
      <c r="F81" s="133">
        <f t="shared" ref="F81:G81" si="25">F82</f>
        <v>1277.5</v>
      </c>
      <c r="G81" s="133">
        <f t="shared" si="25"/>
        <v>0</v>
      </c>
      <c r="H81" s="8">
        <f>H82</f>
        <v>0</v>
      </c>
      <c r="I81" s="9"/>
    </row>
    <row r="82" spans="1:9" ht="31.5" customHeight="1" x14ac:dyDescent="0.2">
      <c r="A82" s="3" t="s">
        <v>128</v>
      </c>
      <c r="B82" s="4">
        <v>5</v>
      </c>
      <c r="C82" s="5">
        <v>3</v>
      </c>
      <c r="D82" s="6" t="s">
        <v>61</v>
      </c>
      <c r="E82" s="7" t="s">
        <v>7</v>
      </c>
      <c r="F82" s="133">
        <f t="shared" ref="F82:G82" si="26">F83+F87+F91+F95</f>
        <v>1277.5</v>
      </c>
      <c r="G82" s="133">
        <f t="shared" si="26"/>
        <v>0</v>
      </c>
      <c r="H82" s="8">
        <f>H83+H87+H91+H95</f>
        <v>0</v>
      </c>
      <c r="I82" s="9"/>
    </row>
    <row r="83" spans="1:9" ht="47.1" customHeight="1" x14ac:dyDescent="0.2">
      <c r="A83" s="3" t="s">
        <v>129</v>
      </c>
      <c r="B83" s="4">
        <v>5</v>
      </c>
      <c r="C83" s="5">
        <v>3</v>
      </c>
      <c r="D83" s="6" t="s">
        <v>62</v>
      </c>
      <c r="E83" s="7"/>
      <c r="F83" s="133">
        <f t="shared" ref="F83:G85" si="27">F84</f>
        <v>987.5</v>
      </c>
      <c r="G83" s="133">
        <f t="shared" si="27"/>
        <v>0</v>
      </c>
      <c r="H83" s="8">
        <f>H84</f>
        <v>0</v>
      </c>
      <c r="I83" s="9"/>
    </row>
    <row r="84" spans="1:9" ht="71.25" customHeight="1" x14ac:dyDescent="0.2">
      <c r="A84" s="10" t="s">
        <v>135</v>
      </c>
      <c r="B84" s="11">
        <v>5</v>
      </c>
      <c r="C84" s="12">
        <v>3</v>
      </c>
      <c r="D84" s="13" t="s">
        <v>63</v>
      </c>
      <c r="E84" s="14"/>
      <c r="F84" s="134">
        <f t="shared" si="27"/>
        <v>987.5</v>
      </c>
      <c r="G84" s="134">
        <f t="shared" si="27"/>
        <v>0</v>
      </c>
      <c r="H84" s="15">
        <f>H85</f>
        <v>0</v>
      </c>
      <c r="I84" s="9"/>
    </row>
    <row r="85" spans="1:9" ht="32.1" customHeight="1" x14ac:dyDescent="0.2">
      <c r="A85" s="10" t="s">
        <v>101</v>
      </c>
      <c r="B85" s="11">
        <v>5</v>
      </c>
      <c r="C85" s="12">
        <v>3</v>
      </c>
      <c r="D85" s="13" t="s">
        <v>63</v>
      </c>
      <c r="E85" s="14">
        <v>200</v>
      </c>
      <c r="F85" s="134">
        <f t="shared" si="27"/>
        <v>987.5</v>
      </c>
      <c r="G85" s="134">
        <f t="shared" si="27"/>
        <v>0</v>
      </c>
      <c r="H85" s="15">
        <f>H86</f>
        <v>0</v>
      </c>
      <c r="I85" s="9"/>
    </row>
    <row r="86" spans="1:9" ht="30" customHeight="1" x14ac:dyDescent="0.2">
      <c r="A86" s="10" t="s">
        <v>18</v>
      </c>
      <c r="B86" s="11">
        <v>5</v>
      </c>
      <c r="C86" s="12">
        <v>3</v>
      </c>
      <c r="D86" s="13" t="s">
        <v>63</v>
      </c>
      <c r="E86" s="14">
        <v>240</v>
      </c>
      <c r="F86" s="134">
        <v>987.5</v>
      </c>
      <c r="G86" s="134">
        <v>0</v>
      </c>
      <c r="H86" s="15">
        <v>0</v>
      </c>
      <c r="I86" s="9"/>
    </row>
    <row r="87" spans="1:9" ht="31.5" hidden="1" customHeight="1" x14ac:dyDescent="0.2">
      <c r="A87" s="3" t="s">
        <v>109</v>
      </c>
      <c r="B87" s="4">
        <v>5</v>
      </c>
      <c r="C87" s="5">
        <v>3</v>
      </c>
      <c r="D87" s="6" t="s">
        <v>64</v>
      </c>
      <c r="E87" s="7"/>
      <c r="F87" s="133">
        <f t="shared" ref="F87:G89" si="28">F88</f>
        <v>0</v>
      </c>
      <c r="G87" s="133">
        <f t="shared" si="28"/>
        <v>0</v>
      </c>
      <c r="H87" s="8">
        <f>H88</f>
        <v>0</v>
      </c>
      <c r="I87" s="9"/>
    </row>
    <row r="88" spans="1:9" ht="48" hidden="1" customHeight="1" x14ac:dyDescent="0.2">
      <c r="A88" s="10" t="s">
        <v>110</v>
      </c>
      <c r="B88" s="11">
        <v>5</v>
      </c>
      <c r="C88" s="12">
        <v>3</v>
      </c>
      <c r="D88" s="13" t="s">
        <v>65</v>
      </c>
      <c r="E88" s="14"/>
      <c r="F88" s="134">
        <f t="shared" si="28"/>
        <v>0</v>
      </c>
      <c r="G88" s="134">
        <f t="shared" si="28"/>
        <v>0</v>
      </c>
      <c r="H88" s="15">
        <f>H89</f>
        <v>0</v>
      </c>
      <c r="I88" s="9"/>
    </row>
    <row r="89" spans="1:9" ht="31.5" hidden="1" customHeight="1" x14ac:dyDescent="0.2">
      <c r="A89" s="10" t="s">
        <v>101</v>
      </c>
      <c r="B89" s="11">
        <v>5</v>
      </c>
      <c r="C89" s="12">
        <v>3</v>
      </c>
      <c r="D89" s="13" t="s">
        <v>65</v>
      </c>
      <c r="E89" s="14">
        <v>200</v>
      </c>
      <c r="F89" s="134">
        <f t="shared" si="28"/>
        <v>0</v>
      </c>
      <c r="G89" s="134">
        <f t="shared" si="28"/>
        <v>0</v>
      </c>
      <c r="H89" s="15">
        <f>H90</f>
        <v>0</v>
      </c>
      <c r="I89" s="9"/>
    </row>
    <row r="90" spans="1:9" ht="31.5" hidden="1" customHeight="1" x14ac:dyDescent="0.2">
      <c r="A90" s="10" t="s">
        <v>18</v>
      </c>
      <c r="B90" s="11">
        <v>5</v>
      </c>
      <c r="C90" s="12">
        <v>3</v>
      </c>
      <c r="D90" s="13" t="s">
        <v>65</v>
      </c>
      <c r="E90" s="14">
        <v>240</v>
      </c>
      <c r="F90" s="134"/>
      <c r="G90" s="134"/>
      <c r="H90" s="15"/>
      <c r="I90" s="9"/>
    </row>
    <row r="91" spans="1:9" ht="48" hidden="1" customHeight="1" x14ac:dyDescent="0.2">
      <c r="A91" s="3" t="s">
        <v>111</v>
      </c>
      <c r="B91" s="4">
        <v>5</v>
      </c>
      <c r="C91" s="5">
        <v>3</v>
      </c>
      <c r="D91" s="6" t="s">
        <v>66</v>
      </c>
      <c r="E91" s="7"/>
      <c r="F91" s="133">
        <f t="shared" ref="F91:G93" si="29">F92</f>
        <v>0</v>
      </c>
      <c r="G91" s="133">
        <f t="shared" si="29"/>
        <v>0</v>
      </c>
      <c r="H91" s="8">
        <f>H92</f>
        <v>0</v>
      </c>
      <c r="I91" s="9"/>
    </row>
    <row r="92" spans="1:9" ht="26.25" hidden="1" customHeight="1" x14ac:dyDescent="0.2">
      <c r="A92" s="10" t="s">
        <v>112</v>
      </c>
      <c r="B92" s="11">
        <v>5</v>
      </c>
      <c r="C92" s="12">
        <v>3</v>
      </c>
      <c r="D92" s="13" t="s">
        <v>67</v>
      </c>
      <c r="E92" s="14"/>
      <c r="F92" s="134">
        <f t="shared" si="29"/>
        <v>0</v>
      </c>
      <c r="G92" s="134">
        <f t="shared" si="29"/>
        <v>0</v>
      </c>
      <c r="H92" s="15">
        <f>H93</f>
        <v>0</v>
      </c>
      <c r="I92" s="9"/>
    </row>
    <row r="93" spans="1:9" ht="31.5" hidden="1" customHeight="1" x14ac:dyDescent="0.2">
      <c r="A93" s="10" t="s">
        <v>101</v>
      </c>
      <c r="B93" s="11">
        <v>5</v>
      </c>
      <c r="C93" s="12">
        <v>3</v>
      </c>
      <c r="D93" s="13" t="s">
        <v>67</v>
      </c>
      <c r="E93" s="14">
        <v>200</v>
      </c>
      <c r="F93" s="134">
        <f t="shared" si="29"/>
        <v>0</v>
      </c>
      <c r="G93" s="134">
        <f t="shared" si="29"/>
        <v>0</v>
      </c>
      <c r="H93" s="15">
        <f>H94</f>
        <v>0</v>
      </c>
      <c r="I93" s="9"/>
    </row>
    <row r="94" spans="1:9" ht="31.5" hidden="1" customHeight="1" x14ac:dyDescent="0.2">
      <c r="A94" s="10" t="s">
        <v>18</v>
      </c>
      <c r="B94" s="11">
        <v>5</v>
      </c>
      <c r="C94" s="12">
        <v>3</v>
      </c>
      <c r="D94" s="13" t="s">
        <v>67</v>
      </c>
      <c r="E94" s="14">
        <v>240</v>
      </c>
      <c r="F94" s="134"/>
      <c r="G94" s="134"/>
      <c r="H94" s="15"/>
      <c r="I94" s="9"/>
    </row>
    <row r="95" spans="1:9" ht="61.5" customHeight="1" x14ac:dyDescent="0.2">
      <c r="A95" s="3" t="s">
        <v>113</v>
      </c>
      <c r="B95" s="4">
        <v>5</v>
      </c>
      <c r="C95" s="5">
        <v>3</v>
      </c>
      <c r="D95" s="6" t="s">
        <v>68</v>
      </c>
      <c r="E95" s="7"/>
      <c r="F95" s="133">
        <f t="shared" ref="F95:G97" si="30">F96</f>
        <v>290</v>
      </c>
      <c r="G95" s="133">
        <f t="shared" si="30"/>
        <v>0</v>
      </c>
      <c r="H95" s="8">
        <f>H96</f>
        <v>0</v>
      </c>
      <c r="I95" s="9"/>
    </row>
    <row r="96" spans="1:9" ht="63.75" customHeight="1" x14ac:dyDescent="0.2">
      <c r="A96" s="10" t="s">
        <v>114</v>
      </c>
      <c r="B96" s="11">
        <v>5</v>
      </c>
      <c r="C96" s="12">
        <v>3</v>
      </c>
      <c r="D96" s="13" t="s">
        <v>69</v>
      </c>
      <c r="E96" s="14"/>
      <c r="F96" s="134">
        <f t="shared" si="30"/>
        <v>290</v>
      </c>
      <c r="G96" s="134">
        <f t="shared" si="30"/>
        <v>0</v>
      </c>
      <c r="H96" s="15">
        <f>H97</f>
        <v>0</v>
      </c>
      <c r="I96" s="9"/>
    </row>
    <row r="97" spans="1:9" ht="31.5" customHeight="1" x14ac:dyDescent="0.2">
      <c r="A97" s="10" t="s">
        <v>101</v>
      </c>
      <c r="B97" s="11">
        <v>5</v>
      </c>
      <c r="C97" s="12">
        <v>3</v>
      </c>
      <c r="D97" s="13" t="s">
        <v>69</v>
      </c>
      <c r="E97" s="14">
        <v>200</v>
      </c>
      <c r="F97" s="134">
        <f t="shared" si="30"/>
        <v>290</v>
      </c>
      <c r="G97" s="134">
        <f t="shared" si="30"/>
        <v>0</v>
      </c>
      <c r="H97" s="15">
        <f>H98</f>
        <v>0</v>
      </c>
      <c r="I97" s="9"/>
    </row>
    <row r="98" spans="1:9" ht="31.5" customHeight="1" x14ac:dyDescent="0.2">
      <c r="A98" s="10" t="s">
        <v>18</v>
      </c>
      <c r="B98" s="11">
        <v>5</v>
      </c>
      <c r="C98" s="12">
        <v>3</v>
      </c>
      <c r="D98" s="13" t="s">
        <v>69</v>
      </c>
      <c r="E98" s="14">
        <v>240</v>
      </c>
      <c r="F98" s="134">
        <v>290</v>
      </c>
      <c r="G98" s="134"/>
      <c r="H98" s="15"/>
      <c r="I98" s="9"/>
    </row>
    <row r="99" spans="1:9" ht="20.25" customHeight="1" x14ac:dyDescent="0.2">
      <c r="A99" s="49" t="s">
        <v>70</v>
      </c>
      <c r="B99" s="50">
        <v>7</v>
      </c>
      <c r="C99" s="51">
        <v>7</v>
      </c>
      <c r="D99" s="13"/>
      <c r="E99" s="14"/>
      <c r="F99" s="133">
        <f t="shared" ref="F99:G102" si="31">F100</f>
        <v>5</v>
      </c>
      <c r="G99" s="133">
        <f t="shared" si="31"/>
        <v>0</v>
      </c>
      <c r="H99" s="8">
        <f>H100</f>
        <v>0</v>
      </c>
      <c r="I99" s="9"/>
    </row>
    <row r="100" spans="1:9" ht="45.75" customHeight="1" x14ac:dyDescent="0.2">
      <c r="A100" s="3" t="s">
        <v>130</v>
      </c>
      <c r="B100" s="4">
        <v>7</v>
      </c>
      <c r="C100" s="5">
        <v>7</v>
      </c>
      <c r="D100" s="6" t="s">
        <v>71</v>
      </c>
      <c r="E100" s="20"/>
      <c r="F100" s="138">
        <f t="shared" si="31"/>
        <v>5</v>
      </c>
      <c r="G100" s="138">
        <f t="shared" si="31"/>
        <v>0</v>
      </c>
      <c r="H100" s="21">
        <f>H101</f>
        <v>0</v>
      </c>
      <c r="I100" s="9"/>
    </row>
    <row r="101" spans="1:9" ht="32.1" customHeight="1" x14ac:dyDescent="0.2">
      <c r="A101" s="22" t="s">
        <v>107</v>
      </c>
      <c r="B101" s="52">
        <v>7</v>
      </c>
      <c r="C101" s="53">
        <v>7</v>
      </c>
      <c r="D101" s="25" t="s">
        <v>72</v>
      </c>
      <c r="E101" s="26"/>
      <c r="F101" s="137">
        <f t="shared" si="31"/>
        <v>5</v>
      </c>
      <c r="G101" s="137">
        <f t="shared" si="31"/>
        <v>0</v>
      </c>
      <c r="H101" s="27">
        <f>H102</f>
        <v>0</v>
      </c>
      <c r="I101" s="9"/>
    </row>
    <row r="102" spans="1:9" ht="32.1" customHeight="1" x14ac:dyDescent="0.2">
      <c r="A102" s="10" t="s">
        <v>101</v>
      </c>
      <c r="B102" s="52">
        <v>7</v>
      </c>
      <c r="C102" s="53">
        <v>7</v>
      </c>
      <c r="D102" s="25" t="s">
        <v>72</v>
      </c>
      <c r="E102" s="14">
        <v>200</v>
      </c>
      <c r="F102" s="134">
        <f t="shared" si="31"/>
        <v>5</v>
      </c>
      <c r="G102" s="134">
        <f t="shared" si="31"/>
        <v>0</v>
      </c>
      <c r="H102" s="27">
        <f>H103</f>
        <v>0</v>
      </c>
      <c r="I102" s="9"/>
    </row>
    <row r="103" spans="1:9" ht="32.1" customHeight="1" x14ac:dyDescent="0.2">
      <c r="A103" s="54" t="s">
        <v>18</v>
      </c>
      <c r="B103" s="52">
        <v>7</v>
      </c>
      <c r="C103" s="53">
        <v>7</v>
      </c>
      <c r="D103" s="25" t="s">
        <v>72</v>
      </c>
      <c r="E103" s="14">
        <v>240</v>
      </c>
      <c r="F103" s="134">
        <v>5</v>
      </c>
      <c r="G103" s="134">
        <v>0</v>
      </c>
      <c r="H103" s="27">
        <v>0</v>
      </c>
      <c r="I103" s="9"/>
    </row>
    <row r="104" spans="1:9" ht="15.95" customHeight="1" x14ac:dyDescent="0.2">
      <c r="A104" s="55" t="s">
        <v>73</v>
      </c>
      <c r="B104" s="50">
        <v>8</v>
      </c>
      <c r="C104" s="51" t="s">
        <v>7</v>
      </c>
      <c r="D104" s="56" t="s">
        <v>7</v>
      </c>
      <c r="E104" s="57" t="s">
        <v>7</v>
      </c>
      <c r="F104" s="141">
        <f t="shared" ref="F104:G105" si="32">F105</f>
        <v>7084.7</v>
      </c>
      <c r="G104" s="141">
        <f t="shared" si="32"/>
        <v>4025.7</v>
      </c>
      <c r="H104" s="58">
        <f>H105</f>
        <v>2572.1999999999998</v>
      </c>
      <c r="I104" s="9"/>
    </row>
    <row r="105" spans="1:9" ht="15.95" customHeight="1" x14ac:dyDescent="0.2">
      <c r="A105" s="59" t="s">
        <v>74</v>
      </c>
      <c r="B105" s="60">
        <v>8</v>
      </c>
      <c r="C105" s="61">
        <v>1</v>
      </c>
      <c r="D105" s="62" t="s">
        <v>7</v>
      </c>
      <c r="E105" s="63" t="s">
        <v>7</v>
      </c>
      <c r="F105" s="142">
        <f t="shared" si="32"/>
        <v>7084.7</v>
      </c>
      <c r="G105" s="142">
        <f t="shared" si="32"/>
        <v>4025.7</v>
      </c>
      <c r="H105" s="64">
        <f>H106</f>
        <v>2572.1999999999998</v>
      </c>
      <c r="I105" s="9"/>
    </row>
    <row r="106" spans="1:9" ht="45.75" customHeight="1" x14ac:dyDescent="0.2">
      <c r="A106" s="132" t="s">
        <v>131</v>
      </c>
      <c r="B106" s="4">
        <v>8</v>
      </c>
      <c r="C106" s="5">
        <v>1</v>
      </c>
      <c r="D106" s="6" t="s">
        <v>75</v>
      </c>
      <c r="E106" s="7" t="s">
        <v>7</v>
      </c>
      <c r="F106" s="133">
        <f>F107+F114</f>
        <v>7084.7</v>
      </c>
      <c r="G106" s="133">
        <f t="shared" ref="G106:H106" si="33">G107+G114</f>
        <v>4025.7</v>
      </c>
      <c r="H106" s="8">
        <f t="shared" si="33"/>
        <v>2572.1999999999998</v>
      </c>
      <c r="I106" s="9"/>
    </row>
    <row r="107" spans="1:9" ht="49.5" customHeight="1" x14ac:dyDescent="0.2">
      <c r="A107" s="43" t="s">
        <v>132</v>
      </c>
      <c r="B107" s="52">
        <v>8</v>
      </c>
      <c r="C107" s="53">
        <v>1</v>
      </c>
      <c r="D107" s="13" t="s">
        <v>76</v>
      </c>
      <c r="E107" s="65"/>
      <c r="F107" s="143">
        <f t="shared" ref="F107:G107" si="34">F108+F110+F112</f>
        <v>3174.6</v>
      </c>
      <c r="G107" s="143">
        <f t="shared" si="34"/>
        <v>4025.7</v>
      </c>
      <c r="H107" s="66">
        <f>H108+H110+H112</f>
        <v>2572.1999999999998</v>
      </c>
      <c r="I107" s="9"/>
    </row>
    <row r="108" spans="1:9" ht="63.95" customHeight="1" x14ac:dyDescent="0.2">
      <c r="A108" s="40" t="s">
        <v>13</v>
      </c>
      <c r="B108" s="52">
        <v>8</v>
      </c>
      <c r="C108" s="53">
        <v>1</v>
      </c>
      <c r="D108" s="13" t="s">
        <v>76</v>
      </c>
      <c r="E108" s="65">
        <v>100</v>
      </c>
      <c r="F108" s="143">
        <f t="shared" ref="F108:G108" si="35">F109</f>
        <v>2234.1999999999998</v>
      </c>
      <c r="G108" s="143">
        <f t="shared" si="35"/>
        <v>4025.7</v>
      </c>
      <c r="H108" s="66">
        <f>H109</f>
        <v>2572.1999999999998</v>
      </c>
      <c r="I108" s="9"/>
    </row>
    <row r="109" spans="1:9" ht="18.75" x14ac:dyDescent="0.25">
      <c r="A109" s="76" t="s">
        <v>77</v>
      </c>
      <c r="B109" s="52">
        <v>8</v>
      </c>
      <c r="C109" s="53">
        <v>1</v>
      </c>
      <c r="D109" s="13" t="s">
        <v>76</v>
      </c>
      <c r="E109" s="65">
        <v>110</v>
      </c>
      <c r="F109" s="143">
        <v>2234.1999999999998</v>
      </c>
      <c r="G109" s="143">
        <v>4025.7</v>
      </c>
      <c r="H109" s="66">
        <v>2572.1999999999998</v>
      </c>
      <c r="I109" s="9"/>
    </row>
    <row r="110" spans="1:9" ht="32.1" customHeight="1" x14ac:dyDescent="0.2">
      <c r="A110" s="10" t="s">
        <v>101</v>
      </c>
      <c r="B110" s="67">
        <v>8</v>
      </c>
      <c r="C110" s="68">
        <v>1</v>
      </c>
      <c r="D110" s="13" t="s">
        <v>76</v>
      </c>
      <c r="E110" s="69">
        <v>200</v>
      </c>
      <c r="F110" s="144">
        <f t="shared" ref="F110:G110" si="36">F111</f>
        <v>933.4</v>
      </c>
      <c r="G110" s="144">
        <f t="shared" si="36"/>
        <v>0</v>
      </c>
      <c r="H110" s="70">
        <f>H111</f>
        <v>0</v>
      </c>
      <c r="I110" s="9"/>
    </row>
    <row r="111" spans="1:9" ht="32.1" customHeight="1" x14ac:dyDescent="0.2">
      <c r="A111" s="71" t="s">
        <v>18</v>
      </c>
      <c r="B111" s="72">
        <v>8</v>
      </c>
      <c r="C111" s="73">
        <v>1</v>
      </c>
      <c r="D111" s="13" t="s">
        <v>76</v>
      </c>
      <c r="E111" s="74">
        <v>240</v>
      </c>
      <c r="F111" s="145">
        <v>933.4</v>
      </c>
      <c r="G111" s="145">
        <v>0</v>
      </c>
      <c r="H111" s="75">
        <v>0</v>
      </c>
      <c r="I111" s="9"/>
    </row>
    <row r="112" spans="1:9" ht="15.95" customHeight="1" x14ac:dyDescent="0.2">
      <c r="A112" s="40" t="s">
        <v>19</v>
      </c>
      <c r="B112" s="52">
        <v>8</v>
      </c>
      <c r="C112" s="53">
        <v>1</v>
      </c>
      <c r="D112" s="13" t="s">
        <v>76</v>
      </c>
      <c r="E112" s="65">
        <v>800</v>
      </c>
      <c r="F112" s="143">
        <f t="shared" ref="F112:G112" si="37">F113</f>
        <v>7</v>
      </c>
      <c r="G112" s="143">
        <f t="shared" si="37"/>
        <v>0</v>
      </c>
      <c r="H112" s="66">
        <f>H113</f>
        <v>0</v>
      </c>
      <c r="I112" s="9"/>
    </row>
    <row r="113" spans="1:9" ht="15.95" customHeight="1" x14ac:dyDescent="0.2">
      <c r="A113" s="40" t="s">
        <v>20</v>
      </c>
      <c r="B113" s="52">
        <v>8</v>
      </c>
      <c r="C113" s="53">
        <v>1</v>
      </c>
      <c r="D113" s="13" t="s">
        <v>76</v>
      </c>
      <c r="E113" s="65">
        <v>850</v>
      </c>
      <c r="F113" s="143">
        <v>7</v>
      </c>
      <c r="G113" s="143">
        <v>0</v>
      </c>
      <c r="H113" s="66">
        <v>0</v>
      </c>
      <c r="I113" s="9"/>
    </row>
    <row r="114" spans="1:9" ht="63.95" customHeight="1" x14ac:dyDescent="0.2">
      <c r="A114" s="10" t="s">
        <v>124</v>
      </c>
      <c r="B114" s="67">
        <v>8</v>
      </c>
      <c r="C114" s="68">
        <v>1</v>
      </c>
      <c r="D114" s="13" t="s">
        <v>78</v>
      </c>
      <c r="E114" s="69"/>
      <c r="F114" s="144">
        <f t="shared" ref="F114:G115" si="38">F115</f>
        <v>3910.1</v>
      </c>
      <c r="G114" s="144">
        <f t="shared" si="38"/>
        <v>0</v>
      </c>
      <c r="H114" s="70">
        <f>H115</f>
        <v>0</v>
      </c>
      <c r="I114" s="9"/>
    </row>
    <row r="115" spans="1:9" ht="63.95" customHeight="1" x14ac:dyDescent="0.2">
      <c r="A115" s="40" t="s">
        <v>13</v>
      </c>
      <c r="B115" s="67">
        <v>8</v>
      </c>
      <c r="C115" s="68">
        <v>1</v>
      </c>
      <c r="D115" s="13" t="s">
        <v>78</v>
      </c>
      <c r="E115" s="69">
        <v>100</v>
      </c>
      <c r="F115" s="144">
        <f t="shared" si="38"/>
        <v>3910.1</v>
      </c>
      <c r="G115" s="144">
        <f t="shared" si="38"/>
        <v>0</v>
      </c>
      <c r="H115" s="70">
        <f>H116</f>
        <v>0</v>
      </c>
      <c r="I115" s="9"/>
    </row>
    <row r="116" spans="1:9" ht="15.95" customHeight="1" x14ac:dyDescent="0.25">
      <c r="A116" s="76" t="s">
        <v>77</v>
      </c>
      <c r="B116" s="67">
        <v>8</v>
      </c>
      <c r="C116" s="68">
        <v>1</v>
      </c>
      <c r="D116" s="13" t="s">
        <v>78</v>
      </c>
      <c r="E116" s="69">
        <v>110</v>
      </c>
      <c r="F116" s="188">
        <v>3910.1</v>
      </c>
      <c r="G116" s="144">
        <v>0</v>
      </c>
      <c r="H116" s="70">
        <v>0</v>
      </c>
      <c r="I116" s="9"/>
    </row>
    <row r="117" spans="1:9" ht="15.95" customHeight="1" x14ac:dyDescent="0.2">
      <c r="A117" s="16" t="s">
        <v>79</v>
      </c>
      <c r="B117" s="50">
        <v>10</v>
      </c>
      <c r="C117" s="68"/>
      <c r="D117" s="13"/>
      <c r="E117" s="69"/>
      <c r="F117" s="138">
        <f t="shared" ref="F117:G121" si="39">F118</f>
        <v>511.8</v>
      </c>
      <c r="G117" s="138">
        <f t="shared" si="39"/>
        <v>480.1</v>
      </c>
      <c r="H117" s="21">
        <f>H118</f>
        <v>480.1</v>
      </c>
      <c r="I117" s="9"/>
    </row>
    <row r="118" spans="1:9" ht="15.95" customHeight="1" x14ac:dyDescent="0.2">
      <c r="A118" s="49" t="s">
        <v>80</v>
      </c>
      <c r="B118" s="50">
        <v>10</v>
      </c>
      <c r="C118" s="51">
        <v>1</v>
      </c>
      <c r="D118" s="56" t="s">
        <v>7</v>
      </c>
      <c r="E118" s="57" t="s">
        <v>7</v>
      </c>
      <c r="F118" s="141">
        <f t="shared" si="39"/>
        <v>511.8</v>
      </c>
      <c r="G118" s="141">
        <f t="shared" si="39"/>
        <v>480.1</v>
      </c>
      <c r="H118" s="58">
        <f>H119</f>
        <v>480.1</v>
      </c>
      <c r="I118" s="9"/>
    </row>
    <row r="119" spans="1:9" ht="15.95" customHeight="1" x14ac:dyDescent="0.2">
      <c r="A119" s="77" t="s">
        <v>81</v>
      </c>
      <c r="B119" s="72">
        <v>10</v>
      </c>
      <c r="C119" s="73">
        <v>1</v>
      </c>
      <c r="D119" s="42" t="s">
        <v>10</v>
      </c>
      <c r="E119" s="74" t="s">
        <v>7</v>
      </c>
      <c r="F119" s="145">
        <f t="shared" si="39"/>
        <v>511.8</v>
      </c>
      <c r="G119" s="145">
        <f t="shared" si="39"/>
        <v>480.1</v>
      </c>
      <c r="H119" s="75">
        <f>H120</f>
        <v>480.1</v>
      </c>
      <c r="I119" s="9"/>
    </row>
    <row r="120" spans="1:9" ht="32.1" customHeight="1" x14ac:dyDescent="0.2">
      <c r="A120" s="78" t="s">
        <v>82</v>
      </c>
      <c r="B120" s="52">
        <v>10</v>
      </c>
      <c r="C120" s="53">
        <v>1</v>
      </c>
      <c r="D120" s="13" t="s">
        <v>99</v>
      </c>
      <c r="E120" s="65" t="s">
        <v>7</v>
      </c>
      <c r="F120" s="143">
        <f t="shared" si="39"/>
        <v>511.8</v>
      </c>
      <c r="G120" s="143">
        <f t="shared" si="39"/>
        <v>480.1</v>
      </c>
      <c r="H120" s="66">
        <f>H121</f>
        <v>480.1</v>
      </c>
      <c r="I120" s="9"/>
    </row>
    <row r="121" spans="1:9" ht="15.95" customHeight="1" x14ac:dyDescent="0.2">
      <c r="A121" s="54" t="s">
        <v>83</v>
      </c>
      <c r="B121" s="67">
        <v>10</v>
      </c>
      <c r="C121" s="68">
        <v>1</v>
      </c>
      <c r="D121" s="13" t="s">
        <v>99</v>
      </c>
      <c r="E121" s="69">
        <v>300</v>
      </c>
      <c r="F121" s="144">
        <f t="shared" si="39"/>
        <v>511.8</v>
      </c>
      <c r="G121" s="144">
        <f t="shared" si="39"/>
        <v>480.1</v>
      </c>
      <c r="H121" s="70">
        <f>H122</f>
        <v>480.1</v>
      </c>
      <c r="I121" s="9"/>
    </row>
    <row r="122" spans="1:9" ht="31.5" customHeight="1" x14ac:dyDescent="0.2">
      <c r="A122" s="22" t="s">
        <v>102</v>
      </c>
      <c r="B122" s="67">
        <v>10</v>
      </c>
      <c r="C122" s="68">
        <v>1</v>
      </c>
      <c r="D122" s="41" t="s">
        <v>99</v>
      </c>
      <c r="E122" s="69">
        <v>320</v>
      </c>
      <c r="F122" s="144">
        <v>511.8</v>
      </c>
      <c r="G122" s="144">
        <v>480.1</v>
      </c>
      <c r="H122" s="70">
        <v>480.1</v>
      </c>
      <c r="I122" s="9"/>
    </row>
    <row r="123" spans="1:9" ht="15.95" customHeight="1" x14ac:dyDescent="0.2">
      <c r="A123" s="55" t="s">
        <v>84</v>
      </c>
      <c r="B123" s="79">
        <v>11</v>
      </c>
      <c r="C123" s="80" t="s">
        <v>7</v>
      </c>
      <c r="D123" s="81" t="s">
        <v>7</v>
      </c>
      <c r="E123" s="82" t="s">
        <v>7</v>
      </c>
      <c r="F123" s="146">
        <f t="shared" ref="F123:G127" si="40">F124</f>
        <v>5</v>
      </c>
      <c r="G123" s="146">
        <f t="shared" si="40"/>
        <v>0</v>
      </c>
      <c r="H123" s="83">
        <f>H124</f>
        <v>0</v>
      </c>
      <c r="I123" s="9"/>
    </row>
    <row r="124" spans="1:9" ht="31.5" x14ac:dyDescent="0.2">
      <c r="A124" s="85" t="s">
        <v>87</v>
      </c>
      <c r="B124" s="51">
        <v>11</v>
      </c>
      <c r="C124" s="51">
        <v>5</v>
      </c>
      <c r="D124" s="86" t="s">
        <v>7</v>
      </c>
      <c r="E124" s="57" t="s">
        <v>7</v>
      </c>
      <c r="F124" s="141">
        <f t="shared" si="40"/>
        <v>5</v>
      </c>
      <c r="G124" s="141">
        <f t="shared" si="40"/>
        <v>0</v>
      </c>
      <c r="H124" s="58">
        <f>H125</f>
        <v>0</v>
      </c>
      <c r="I124" s="9"/>
    </row>
    <row r="125" spans="1:9" ht="63" x14ac:dyDescent="0.2">
      <c r="A125" s="47" t="s">
        <v>133</v>
      </c>
      <c r="B125" s="18">
        <v>11</v>
      </c>
      <c r="C125" s="18">
        <v>5</v>
      </c>
      <c r="D125" s="48" t="s">
        <v>85</v>
      </c>
      <c r="E125" s="20"/>
      <c r="F125" s="138">
        <f t="shared" si="40"/>
        <v>5</v>
      </c>
      <c r="G125" s="138">
        <f t="shared" si="40"/>
        <v>0</v>
      </c>
      <c r="H125" s="21">
        <f>H126</f>
        <v>0</v>
      </c>
      <c r="I125" s="9"/>
    </row>
    <row r="126" spans="1:9" ht="45.75" customHeight="1" x14ac:dyDescent="0.2">
      <c r="A126" s="40" t="s">
        <v>134</v>
      </c>
      <c r="B126" s="68">
        <v>11</v>
      </c>
      <c r="C126" s="68">
        <v>5</v>
      </c>
      <c r="D126" s="41" t="s">
        <v>86</v>
      </c>
      <c r="E126" s="69" t="s">
        <v>7</v>
      </c>
      <c r="F126" s="144">
        <f t="shared" si="40"/>
        <v>5</v>
      </c>
      <c r="G126" s="144">
        <f t="shared" si="40"/>
        <v>0</v>
      </c>
      <c r="H126" s="70">
        <f>H127</f>
        <v>0</v>
      </c>
      <c r="I126" s="9"/>
    </row>
    <row r="127" spans="1:9" ht="36" customHeight="1" x14ac:dyDescent="0.2">
      <c r="A127" s="10" t="s">
        <v>101</v>
      </c>
      <c r="B127" s="52">
        <v>11</v>
      </c>
      <c r="C127" s="53">
        <v>5</v>
      </c>
      <c r="D127" s="13" t="s">
        <v>86</v>
      </c>
      <c r="E127" s="14">
        <v>200</v>
      </c>
      <c r="F127" s="134">
        <f t="shared" si="40"/>
        <v>5</v>
      </c>
      <c r="G127" s="134">
        <f t="shared" si="40"/>
        <v>0</v>
      </c>
      <c r="H127" s="15">
        <f>H128</f>
        <v>0</v>
      </c>
      <c r="I127" s="9"/>
    </row>
    <row r="128" spans="1:9" ht="36" customHeight="1" x14ac:dyDescent="0.2">
      <c r="A128" s="40" t="s">
        <v>18</v>
      </c>
      <c r="B128" s="68">
        <v>11</v>
      </c>
      <c r="C128" s="68">
        <v>5</v>
      </c>
      <c r="D128" s="41" t="s">
        <v>86</v>
      </c>
      <c r="E128" s="26">
        <v>240</v>
      </c>
      <c r="F128" s="137">
        <v>5</v>
      </c>
      <c r="G128" s="137">
        <v>0</v>
      </c>
      <c r="H128" s="27">
        <v>0</v>
      </c>
      <c r="I128" s="9"/>
    </row>
    <row r="129" spans="1:9" ht="15.95" customHeight="1" x14ac:dyDescent="0.2">
      <c r="A129" s="47" t="s">
        <v>88</v>
      </c>
      <c r="B129" s="18">
        <v>99</v>
      </c>
      <c r="C129" s="18"/>
      <c r="D129" s="48" t="s">
        <v>7</v>
      </c>
      <c r="E129" s="20" t="s">
        <v>7</v>
      </c>
      <c r="F129" s="138">
        <f t="shared" ref="F129:H133" si="41">F130</f>
        <v>0</v>
      </c>
      <c r="G129" s="138">
        <f t="shared" si="41"/>
        <v>257.7</v>
      </c>
      <c r="H129" s="21">
        <f t="shared" si="41"/>
        <v>457.8</v>
      </c>
      <c r="I129" s="9"/>
    </row>
    <row r="130" spans="1:9" ht="15.95" customHeight="1" x14ac:dyDescent="0.2">
      <c r="A130" s="40" t="s">
        <v>88</v>
      </c>
      <c r="B130" s="68">
        <v>99</v>
      </c>
      <c r="C130" s="68">
        <v>99</v>
      </c>
      <c r="D130" s="41"/>
      <c r="E130" s="26"/>
      <c r="F130" s="137">
        <f t="shared" si="41"/>
        <v>0</v>
      </c>
      <c r="G130" s="137">
        <f t="shared" si="41"/>
        <v>257.7</v>
      </c>
      <c r="H130" s="27">
        <f t="shared" si="41"/>
        <v>457.8</v>
      </c>
      <c r="I130" s="9"/>
    </row>
    <row r="131" spans="1:9" ht="15.95" customHeight="1" x14ac:dyDescent="0.2">
      <c r="A131" s="40" t="s">
        <v>9</v>
      </c>
      <c r="B131" s="68">
        <v>99</v>
      </c>
      <c r="C131" s="68">
        <v>99</v>
      </c>
      <c r="D131" s="41" t="s">
        <v>10</v>
      </c>
      <c r="E131" s="26"/>
      <c r="F131" s="137">
        <f t="shared" si="41"/>
        <v>0</v>
      </c>
      <c r="G131" s="137">
        <f t="shared" si="41"/>
        <v>257.7</v>
      </c>
      <c r="H131" s="27">
        <f t="shared" si="41"/>
        <v>457.8</v>
      </c>
      <c r="I131" s="9"/>
    </row>
    <row r="132" spans="1:9" ht="15.95" customHeight="1" x14ac:dyDescent="0.2">
      <c r="A132" s="40" t="s">
        <v>88</v>
      </c>
      <c r="B132" s="68">
        <v>99</v>
      </c>
      <c r="C132" s="68">
        <v>99</v>
      </c>
      <c r="D132" s="41" t="s">
        <v>89</v>
      </c>
      <c r="E132" s="26"/>
      <c r="F132" s="137">
        <f t="shared" si="41"/>
        <v>0</v>
      </c>
      <c r="G132" s="137">
        <f t="shared" si="41"/>
        <v>257.7</v>
      </c>
      <c r="H132" s="27">
        <f t="shared" si="41"/>
        <v>457.8</v>
      </c>
      <c r="I132" s="9"/>
    </row>
    <row r="133" spans="1:9" ht="15.95" customHeight="1" x14ac:dyDescent="0.2">
      <c r="A133" s="40" t="s">
        <v>88</v>
      </c>
      <c r="B133" s="68">
        <v>99</v>
      </c>
      <c r="C133" s="68">
        <v>99</v>
      </c>
      <c r="D133" s="41" t="s">
        <v>89</v>
      </c>
      <c r="E133" s="26">
        <v>900</v>
      </c>
      <c r="F133" s="137">
        <f t="shared" si="41"/>
        <v>0</v>
      </c>
      <c r="G133" s="137">
        <f t="shared" si="41"/>
        <v>257.7</v>
      </c>
      <c r="H133" s="27">
        <f t="shared" si="41"/>
        <v>457.8</v>
      </c>
      <c r="I133" s="9"/>
    </row>
    <row r="134" spans="1:9" ht="15.95" customHeight="1" x14ac:dyDescent="0.2">
      <c r="A134" s="40" t="s">
        <v>88</v>
      </c>
      <c r="B134" s="68">
        <v>99</v>
      </c>
      <c r="C134" s="68">
        <v>99</v>
      </c>
      <c r="D134" s="41" t="s">
        <v>89</v>
      </c>
      <c r="E134" s="26">
        <v>990</v>
      </c>
      <c r="F134" s="137">
        <v>0</v>
      </c>
      <c r="G134" s="137">
        <v>257.7</v>
      </c>
      <c r="H134" s="27">
        <v>457.8</v>
      </c>
      <c r="I134" s="9"/>
    </row>
    <row r="135" spans="1:9" ht="18.75" x14ac:dyDescent="0.25">
      <c r="A135" s="87" t="s">
        <v>90</v>
      </c>
      <c r="B135" s="88"/>
      <c r="C135" s="88"/>
      <c r="D135" s="89"/>
      <c r="E135" s="90"/>
      <c r="F135" s="189">
        <f>F9+F48+F55+F64+F75+F99+F104+F117+F123+F129</f>
        <v>16761</v>
      </c>
      <c r="G135" s="147">
        <f>G9+G48+G55+G64+G75+G99+G104+G117+G123+G129</f>
        <v>10560.9</v>
      </c>
      <c r="H135" s="58">
        <f>H9+H48+H55+H64+H75+H99+H104+H117+H123+H129</f>
        <v>9414.1</v>
      </c>
      <c r="I135" s="9"/>
    </row>
    <row r="136" spans="1:9" ht="15.75" x14ac:dyDescent="0.25">
      <c r="A136" s="91"/>
      <c r="B136" s="92"/>
      <c r="C136" s="92"/>
      <c r="D136" s="31"/>
      <c r="E136" s="93"/>
      <c r="F136" s="93"/>
      <c r="G136" s="93"/>
      <c r="H136" s="94"/>
      <c r="I136" s="95"/>
    </row>
    <row r="137" spans="1:9" ht="12" customHeight="1" x14ac:dyDescent="0.25">
      <c r="A137" s="96"/>
      <c r="B137" s="97"/>
      <c r="C137" s="97"/>
      <c r="D137" s="98"/>
      <c r="E137" s="99"/>
      <c r="F137" s="99"/>
      <c r="G137" s="99"/>
      <c r="H137" s="100"/>
      <c r="I137" s="95"/>
    </row>
    <row r="138" spans="1:9" ht="12.75" customHeight="1" x14ac:dyDescent="0.25">
      <c r="A138" s="91"/>
      <c r="B138" s="97"/>
      <c r="C138" s="97"/>
      <c r="D138" s="101"/>
      <c r="E138" s="99"/>
      <c r="F138" s="99"/>
      <c r="G138" s="99"/>
      <c r="H138" s="100"/>
      <c r="I138" s="95"/>
    </row>
    <row r="139" spans="1:9" ht="12.75" customHeight="1" x14ac:dyDescent="0.25">
      <c r="A139" s="91"/>
      <c r="B139" s="102"/>
      <c r="C139" s="102"/>
      <c r="D139" s="101"/>
      <c r="E139" s="99"/>
      <c r="F139" s="99"/>
      <c r="G139" s="99"/>
      <c r="H139" s="100"/>
      <c r="I139" s="95"/>
    </row>
    <row r="140" spans="1:9" ht="12.75" customHeight="1" x14ac:dyDescent="0.2">
      <c r="A140" s="91"/>
      <c r="B140" s="103"/>
      <c r="C140" s="103"/>
      <c r="D140" s="100"/>
      <c r="E140" s="103"/>
      <c r="F140" s="103"/>
      <c r="G140" s="103"/>
      <c r="H140" s="103"/>
      <c r="I140" s="95"/>
    </row>
    <row r="141" spans="1:9" ht="14.25" customHeight="1" x14ac:dyDescent="0.2">
      <c r="A141" s="91"/>
      <c r="B141" s="102"/>
      <c r="C141" s="102"/>
      <c r="D141" s="103"/>
      <c r="E141" s="99"/>
      <c r="F141" s="99"/>
      <c r="G141" s="99"/>
      <c r="H141" s="100"/>
      <c r="I141" s="95"/>
    </row>
    <row r="142" spans="1:9" ht="15.75" x14ac:dyDescent="0.25">
      <c r="A142" s="92"/>
      <c r="B142" s="104"/>
      <c r="C142" s="104"/>
      <c r="D142" s="100"/>
      <c r="E142" s="104"/>
      <c r="F142" s="104"/>
      <c r="G142" s="104"/>
      <c r="H142" s="104"/>
    </row>
    <row r="143" spans="1:9" ht="15.75" x14ac:dyDescent="0.25">
      <c r="A143" s="105"/>
    </row>
    <row r="144" spans="1:9" ht="15.75" x14ac:dyDescent="0.25">
      <c r="A144" s="105"/>
    </row>
    <row r="145" spans="1:1" ht="15" x14ac:dyDescent="0.2">
      <c r="A145" s="106"/>
    </row>
    <row r="146" spans="1:1" ht="15" x14ac:dyDescent="0.2">
      <c r="A146" s="107"/>
    </row>
    <row r="147" spans="1:1" ht="15" x14ac:dyDescent="0.2">
      <c r="A147" s="106"/>
    </row>
  </sheetData>
  <autoFilter ref="A6:H135"/>
  <mergeCells count="10">
    <mergeCell ref="E1:H1"/>
    <mergeCell ref="A5:H5"/>
    <mergeCell ref="F3:H3"/>
    <mergeCell ref="A7:A8"/>
    <mergeCell ref="B7:B8"/>
    <mergeCell ref="C7:C8"/>
    <mergeCell ref="D7:D8"/>
    <mergeCell ref="E7:E8"/>
    <mergeCell ref="F7:H7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7" fitToHeight="3" orientation="portrait" r:id="rId1"/>
  <headerFooter alignWithMargins="0">
    <oddFooter>Страница &amp;P из &amp;N</oddFooter>
  </headerFooter>
  <ignoredErrors>
    <ignoredError sqref="H50 H82 H17 H57 H51 H58 H67 H83 F17:G18 F33:G36 F38:G41 F53:G53 F55:G57 H53 H55:H56 F48:G51 F20:G21 F23:G23 F25:G26 F43:G44 F61:G62 F64:G69 F71:G73 F81:G85 F87:G97 F104:G105 F110:G110 F112:G112 F114:G115 F117:G121 F59:G59 G58 F28:G31 F16:H16 F107:G108 G45 F75:G79 G74 F99:G102 G98" formula="1"/>
    <ignoredError sqref="H104" evalError="1"/>
    <ignoredError sqref="H66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showGridLines="0" view="pageBreakPreview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55.42578125" style="154" customWidth="1"/>
    <col min="2" max="2" width="16" style="164" customWidth="1"/>
    <col min="3" max="3" width="6.42578125" style="154" customWidth="1"/>
    <col min="4" max="4" width="5" style="154" customWidth="1"/>
    <col min="5" max="5" width="6" style="154" customWidth="1"/>
    <col min="6" max="6" width="9.42578125" style="154" customWidth="1"/>
    <col min="7" max="7" width="9.28515625" style="154" customWidth="1"/>
    <col min="8" max="8" width="9.85546875" style="154" customWidth="1"/>
    <col min="9" max="245" width="9.140625" style="154" customWidth="1"/>
    <col min="246" max="16384" width="9.140625" style="154"/>
  </cols>
  <sheetData>
    <row r="1" spans="1:9" x14ac:dyDescent="0.2">
      <c r="A1" s="131"/>
      <c r="B1" s="135"/>
      <c r="C1" s="131"/>
      <c r="D1" s="131"/>
      <c r="E1" s="195" t="s">
        <v>94</v>
      </c>
      <c r="F1" s="195"/>
      <c r="G1" s="195"/>
      <c r="H1" s="195"/>
    </row>
    <row r="2" spans="1:9" ht="27" customHeight="1" x14ac:dyDescent="0.2">
      <c r="A2" s="131"/>
      <c r="B2" s="135"/>
      <c r="C2" s="131"/>
      <c r="D2" s="131"/>
      <c r="E2" s="178"/>
      <c r="F2" s="202" t="s">
        <v>138</v>
      </c>
      <c r="G2" s="212"/>
      <c r="H2" s="212"/>
    </row>
    <row r="3" spans="1:9" ht="15" x14ac:dyDescent="0.25">
      <c r="A3" s="131"/>
      <c r="B3" s="135"/>
      <c r="C3" s="131"/>
      <c r="D3" s="178"/>
      <c r="E3" s="178"/>
      <c r="F3" s="195" t="s">
        <v>168</v>
      </c>
      <c r="G3" s="205"/>
      <c r="H3" s="205"/>
    </row>
    <row r="4" spans="1:9" x14ac:dyDescent="0.2">
      <c r="A4" s="131"/>
      <c r="B4" s="135"/>
      <c r="C4" s="131"/>
      <c r="D4" s="131"/>
      <c r="E4" s="131"/>
      <c r="F4" s="131"/>
      <c r="G4" s="131"/>
      <c r="H4" s="131"/>
    </row>
    <row r="5" spans="1:9" ht="75.75" customHeight="1" x14ac:dyDescent="0.2">
      <c r="A5" s="194" t="s">
        <v>122</v>
      </c>
      <c r="B5" s="204"/>
      <c r="C5" s="204"/>
      <c r="D5" s="204"/>
      <c r="E5" s="204"/>
      <c r="F5" s="204"/>
      <c r="G5" s="204"/>
      <c r="H5" s="204"/>
    </row>
    <row r="6" spans="1:9" ht="25.5" x14ac:dyDescent="0.2">
      <c r="A6" s="120"/>
      <c r="B6" s="124"/>
      <c r="C6" s="120"/>
      <c r="D6" s="120"/>
      <c r="E6" s="120"/>
      <c r="F6" s="120"/>
      <c r="G6" s="120"/>
      <c r="H6" s="136" t="s">
        <v>95</v>
      </c>
    </row>
    <row r="7" spans="1:9" ht="15.75" x14ac:dyDescent="0.25">
      <c r="A7" s="209" t="s">
        <v>0</v>
      </c>
      <c r="B7" s="209" t="s">
        <v>3</v>
      </c>
      <c r="C7" s="209" t="s">
        <v>4</v>
      </c>
      <c r="D7" s="209" t="s">
        <v>1</v>
      </c>
      <c r="E7" s="209" t="s">
        <v>2</v>
      </c>
      <c r="F7" s="206" t="s">
        <v>5</v>
      </c>
      <c r="G7" s="207"/>
      <c r="H7" s="208"/>
    </row>
    <row r="8" spans="1:9" ht="15.75" x14ac:dyDescent="0.2">
      <c r="A8" s="210"/>
      <c r="B8" s="211"/>
      <c r="C8" s="211"/>
      <c r="D8" s="211"/>
      <c r="E8" s="211"/>
      <c r="F8" s="179" t="s">
        <v>118</v>
      </c>
      <c r="G8" s="179" t="s">
        <v>103</v>
      </c>
      <c r="H8" s="179" t="s">
        <v>104</v>
      </c>
    </row>
    <row r="9" spans="1:9" s="155" customFormat="1" ht="78.75" x14ac:dyDescent="0.2">
      <c r="A9" s="47" t="s">
        <v>116</v>
      </c>
      <c r="B9" s="48" t="s">
        <v>41</v>
      </c>
      <c r="C9" s="127" t="s">
        <v>7</v>
      </c>
      <c r="D9" s="128"/>
      <c r="E9" s="128"/>
      <c r="F9" s="148">
        <f t="shared" ref="F9:G9" si="0">F10+F13</f>
        <v>307.39999999999998</v>
      </c>
      <c r="G9" s="148">
        <f t="shared" si="0"/>
        <v>0</v>
      </c>
      <c r="H9" s="129">
        <f>H10+H13</f>
        <v>0</v>
      </c>
      <c r="I9" s="109"/>
    </row>
    <row r="10" spans="1:9" s="155" customFormat="1" ht="63" x14ac:dyDescent="0.2">
      <c r="A10" s="47" t="s">
        <v>42</v>
      </c>
      <c r="B10" s="48" t="s">
        <v>43</v>
      </c>
      <c r="C10" s="127" t="s">
        <v>7</v>
      </c>
      <c r="D10" s="128"/>
      <c r="E10" s="128"/>
      <c r="F10" s="148">
        <f t="shared" ref="F10:G11" si="1">F11</f>
        <v>304.89999999999998</v>
      </c>
      <c r="G10" s="148">
        <f t="shared" si="1"/>
        <v>0</v>
      </c>
      <c r="H10" s="129">
        <f>H11</f>
        <v>0</v>
      </c>
      <c r="I10" s="109"/>
    </row>
    <row r="11" spans="1:9" s="155" customFormat="1" ht="31.5" x14ac:dyDescent="0.2">
      <c r="A11" s="40" t="s">
        <v>101</v>
      </c>
      <c r="B11" s="41" t="s">
        <v>43</v>
      </c>
      <c r="C11" s="110">
        <v>200</v>
      </c>
      <c r="D11" s="111"/>
      <c r="E11" s="111"/>
      <c r="F11" s="149">
        <f t="shared" si="1"/>
        <v>304.89999999999998</v>
      </c>
      <c r="G11" s="149">
        <f t="shared" si="1"/>
        <v>0</v>
      </c>
      <c r="H11" s="112">
        <f>H12</f>
        <v>0</v>
      </c>
      <c r="I11" s="109"/>
    </row>
    <row r="12" spans="1:9" s="155" customFormat="1" ht="31.5" x14ac:dyDescent="0.2">
      <c r="A12" s="40" t="s">
        <v>18</v>
      </c>
      <c r="B12" s="41" t="s">
        <v>43</v>
      </c>
      <c r="C12" s="110">
        <v>240</v>
      </c>
      <c r="D12" s="111">
        <v>3</v>
      </c>
      <c r="E12" s="111">
        <v>9</v>
      </c>
      <c r="F12" s="191">
        <v>304.89999999999998</v>
      </c>
      <c r="G12" s="149"/>
      <c r="H12" s="112"/>
      <c r="I12" s="109"/>
    </row>
    <row r="13" spans="1:9" s="114" customFormat="1" ht="47.25" x14ac:dyDescent="0.2">
      <c r="A13" s="47" t="s">
        <v>44</v>
      </c>
      <c r="B13" s="48" t="s">
        <v>45</v>
      </c>
      <c r="C13" s="127"/>
      <c r="D13" s="128"/>
      <c r="E13" s="128"/>
      <c r="F13" s="148">
        <f t="shared" ref="F13:G14" si="2">F14</f>
        <v>2.5</v>
      </c>
      <c r="G13" s="148">
        <f t="shared" si="2"/>
        <v>0</v>
      </c>
      <c r="H13" s="129">
        <f>H14</f>
        <v>0</v>
      </c>
      <c r="I13" s="113"/>
    </row>
    <row r="14" spans="1:9" s="155" customFormat="1" ht="31.5" x14ac:dyDescent="0.2">
      <c r="A14" s="40" t="s">
        <v>101</v>
      </c>
      <c r="B14" s="41" t="s">
        <v>45</v>
      </c>
      <c r="C14" s="110">
        <v>200</v>
      </c>
      <c r="D14" s="111"/>
      <c r="E14" s="111"/>
      <c r="F14" s="149">
        <f t="shared" si="2"/>
        <v>2.5</v>
      </c>
      <c r="G14" s="149">
        <f t="shared" si="2"/>
        <v>0</v>
      </c>
      <c r="H14" s="112">
        <f>H15</f>
        <v>0</v>
      </c>
      <c r="I14" s="109"/>
    </row>
    <row r="15" spans="1:9" s="155" customFormat="1" ht="31.5" x14ac:dyDescent="0.2">
      <c r="A15" s="40" t="s">
        <v>18</v>
      </c>
      <c r="B15" s="41" t="s">
        <v>45</v>
      </c>
      <c r="C15" s="110">
        <v>240</v>
      </c>
      <c r="D15" s="111">
        <v>3</v>
      </c>
      <c r="E15" s="111">
        <v>9</v>
      </c>
      <c r="F15" s="149">
        <v>2.5</v>
      </c>
      <c r="G15" s="149"/>
      <c r="H15" s="112"/>
      <c r="I15" s="109"/>
    </row>
    <row r="16" spans="1:9" s="116" customFormat="1" ht="47.25" x14ac:dyDescent="0.2">
      <c r="A16" s="47" t="s">
        <v>127</v>
      </c>
      <c r="B16" s="48" t="s">
        <v>50</v>
      </c>
      <c r="C16" s="20"/>
      <c r="D16" s="18"/>
      <c r="E16" s="18"/>
      <c r="F16" s="138">
        <f t="shared" ref="F16:G16" si="3">F17+F21</f>
        <v>1812.1999999999998</v>
      </c>
      <c r="G16" s="138">
        <f t="shared" si="3"/>
        <v>1604.1</v>
      </c>
      <c r="H16" s="21">
        <f>H17+H21</f>
        <v>1702.5</v>
      </c>
      <c r="I16" s="115"/>
    </row>
    <row r="17" spans="1:9" s="116" customFormat="1" ht="47.25" x14ac:dyDescent="0.2">
      <c r="A17" s="47" t="s">
        <v>105</v>
      </c>
      <c r="B17" s="48" t="s">
        <v>51</v>
      </c>
      <c r="C17" s="20"/>
      <c r="D17" s="18"/>
      <c r="E17" s="18"/>
      <c r="F17" s="138">
        <f t="shared" ref="F17:G19" si="4">F18</f>
        <v>1532.6</v>
      </c>
      <c r="G17" s="138">
        <f t="shared" si="4"/>
        <v>1604.1</v>
      </c>
      <c r="H17" s="21">
        <f>H18</f>
        <v>1702.5</v>
      </c>
      <c r="I17" s="115"/>
    </row>
    <row r="18" spans="1:9" s="116" customFormat="1" ht="30" customHeight="1" x14ac:dyDescent="0.2">
      <c r="A18" s="40" t="s">
        <v>167</v>
      </c>
      <c r="B18" s="41" t="s">
        <v>52</v>
      </c>
      <c r="C18" s="26"/>
      <c r="D18" s="24"/>
      <c r="E18" s="24"/>
      <c r="F18" s="137">
        <f t="shared" si="4"/>
        <v>1532.6</v>
      </c>
      <c r="G18" s="137">
        <f t="shared" si="4"/>
        <v>1604.1</v>
      </c>
      <c r="H18" s="27">
        <f>H19</f>
        <v>1702.5</v>
      </c>
      <c r="I18" s="115"/>
    </row>
    <row r="19" spans="1:9" ht="30" customHeight="1" x14ac:dyDescent="0.2">
      <c r="A19" s="40" t="s">
        <v>101</v>
      </c>
      <c r="B19" s="41" t="s">
        <v>52</v>
      </c>
      <c r="C19" s="26">
        <v>200</v>
      </c>
      <c r="D19" s="24"/>
      <c r="E19" s="24"/>
      <c r="F19" s="137">
        <f t="shared" si="4"/>
        <v>1532.6</v>
      </c>
      <c r="G19" s="137">
        <f t="shared" si="4"/>
        <v>1604.1</v>
      </c>
      <c r="H19" s="27">
        <f>H20</f>
        <v>1702.5</v>
      </c>
      <c r="I19" s="9"/>
    </row>
    <row r="20" spans="1:9" ht="30" customHeight="1" x14ac:dyDescent="0.2">
      <c r="A20" s="40" t="s">
        <v>18</v>
      </c>
      <c r="B20" s="41" t="s">
        <v>52</v>
      </c>
      <c r="C20" s="26">
        <v>240</v>
      </c>
      <c r="D20" s="24">
        <v>4</v>
      </c>
      <c r="E20" s="24">
        <v>9</v>
      </c>
      <c r="F20" s="137">
        <v>1532.6</v>
      </c>
      <c r="G20" s="137">
        <v>1604.1</v>
      </c>
      <c r="H20" s="27">
        <v>1702.5</v>
      </c>
      <c r="I20" s="9"/>
    </row>
    <row r="21" spans="1:9" s="116" customFormat="1" ht="44.25" customHeight="1" x14ac:dyDescent="0.2">
      <c r="A21" s="47" t="s">
        <v>106</v>
      </c>
      <c r="B21" s="48" t="s">
        <v>53</v>
      </c>
      <c r="C21" s="20"/>
      <c r="D21" s="18"/>
      <c r="E21" s="18"/>
      <c r="F21" s="133">
        <f t="shared" ref="F21:G23" si="5">F22</f>
        <v>279.60000000000002</v>
      </c>
      <c r="G21" s="133">
        <f t="shared" si="5"/>
        <v>0</v>
      </c>
      <c r="H21" s="8">
        <f>H22</f>
        <v>0</v>
      </c>
      <c r="I21" s="115"/>
    </row>
    <row r="22" spans="1:9" s="116" customFormat="1" ht="30" customHeight="1" x14ac:dyDescent="0.2">
      <c r="A22" s="40" t="s">
        <v>166</v>
      </c>
      <c r="B22" s="41" t="s">
        <v>54</v>
      </c>
      <c r="C22" s="26"/>
      <c r="D22" s="24"/>
      <c r="E22" s="24"/>
      <c r="F22" s="134">
        <f t="shared" si="5"/>
        <v>279.60000000000002</v>
      </c>
      <c r="G22" s="134">
        <f t="shared" si="5"/>
        <v>0</v>
      </c>
      <c r="H22" s="15">
        <f>H23</f>
        <v>0</v>
      </c>
      <c r="I22" s="115"/>
    </row>
    <row r="23" spans="1:9" ht="30" customHeight="1" x14ac:dyDescent="0.2">
      <c r="A23" s="40" t="s">
        <v>101</v>
      </c>
      <c r="B23" s="41" t="s">
        <v>54</v>
      </c>
      <c r="C23" s="26">
        <v>200</v>
      </c>
      <c r="D23" s="24"/>
      <c r="E23" s="24"/>
      <c r="F23" s="137">
        <f t="shared" si="5"/>
        <v>279.60000000000002</v>
      </c>
      <c r="G23" s="137">
        <f t="shared" si="5"/>
        <v>0</v>
      </c>
      <c r="H23" s="27">
        <f>H24</f>
        <v>0</v>
      </c>
      <c r="I23" s="9"/>
    </row>
    <row r="24" spans="1:9" ht="30" customHeight="1" x14ac:dyDescent="0.2">
      <c r="A24" s="40" t="s">
        <v>18</v>
      </c>
      <c r="B24" s="41" t="s">
        <v>54</v>
      </c>
      <c r="C24" s="26">
        <v>240</v>
      </c>
      <c r="D24" s="24">
        <v>4</v>
      </c>
      <c r="E24" s="24">
        <v>9</v>
      </c>
      <c r="F24" s="187">
        <v>279.60000000000002</v>
      </c>
      <c r="G24" s="137"/>
      <c r="H24" s="27"/>
      <c r="I24" s="9"/>
    </row>
    <row r="25" spans="1:9" s="116" customFormat="1" ht="47.25" x14ac:dyDescent="0.2">
      <c r="A25" s="3" t="s">
        <v>128</v>
      </c>
      <c r="B25" s="48" t="s">
        <v>61</v>
      </c>
      <c r="C25" s="20" t="s">
        <v>7</v>
      </c>
      <c r="D25" s="18"/>
      <c r="E25" s="18"/>
      <c r="F25" s="138">
        <f t="shared" ref="F25:G25" si="6">F26+F30+F34+F38</f>
        <v>1277.5</v>
      </c>
      <c r="G25" s="138">
        <f t="shared" si="6"/>
        <v>0</v>
      </c>
      <c r="H25" s="21">
        <f>H26+H30+H34+H38</f>
        <v>0</v>
      </c>
      <c r="I25" s="115"/>
    </row>
    <row r="26" spans="1:9" s="116" customFormat="1" ht="57.75" customHeight="1" x14ac:dyDescent="0.2">
      <c r="A26" s="47" t="s">
        <v>129</v>
      </c>
      <c r="B26" s="48" t="s">
        <v>62</v>
      </c>
      <c r="C26" s="20"/>
      <c r="D26" s="18"/>
      <c r="E26" s="18"/>
      <c r="F26" s="138">
        <f t="shared" ref="F26:G28" si="7">F27</f>
        <v>987.5</v>
      </c>
      <c r="G26" s="138">
        <f t="shared" si="7"/>
        <v>0</v>
      </c>
      <c r="H26" s="21">
        <f>H27</f>
        <v>0</v>
      </c>
      <c r="I26" s="115"/>
    </row>
    <row r="27" spans="1:9" s="116" customFormat="1" ht="63" x14ac:dyDescent="0.2">
      <c r="A27" s="40" t="s">
        <v>108</v>
      </c>
      <c r="B27" s="41" t="s">
        <v>63</v>
      </c>
      <c r="C27" s="26"/>
      <c r="D27" s="24"/>
      <c r="E27" s="24"/>
      <c r="F27" s="137">
        <f t="shared" si="7"/>
        <v>987.5</v>
      </c>
      <c r="G27" s="137">
        <f t="shared" si="7"/>
        <v>0</v>
      </c>
      <c r="H27" s="27">
        <f>H28</f>
        <v>0</v>
      </c>
      <c r="I27" s="115"/>
    </row>
    <row r="28" spans="1:9" ht="31.5" x14ac:dyDescent="0.2">
      <c r="A28" s="40" t="s">
        <v>101</v>
      </c>
      <c r="B28" s="41" t="s">
        <v>63</v>
      </c>
      <c r="C28" s="26">
        <v>200</v>
      </c>
      <c r="D28" s="24"/>
      <c r="E28" s="24"/>
      <c r="F28" s="137">
        <f t="shared" si="7"/>
        <v>987.5</v>
      </c>
      <c r="G28" s="137">
        <f t="shared" si="7"/>
        <v>0</v>
      </c>
      <c r="H28" s="27">
        <f>H29</f>
        <v>0</v>
      </c>
      <c r="I28" s="9"/>
    </row>
    <row r="29" spans="1:9" ht="29.25" customHeight="1" x14ac:dyDescent="0.2">
      <c r="A29" s="40" t="s">
        <v>18</v>
      </c>
      <c r="B29" s="41" t="s">
        <v>63</v>
      </c>
      <c r="C29" s="26">
        <v>240</v>
      </c>
      <c r="D29" s="24">
        <v>5</v>
      </c>
      <c r="E29" s="24">
        <v>3</v>
      </c>
      <c r="F29" s="137">
        <v>987.5</v>
      </c>
      <c r="G29" s="137">
        <v>0</v>
      </c>
      <c r="H29" s="27">
        <v>0</v>
      </c>
      <c r="I29" s="9"/>
    </row>
    <row r="30" spans="1:9" s="116" customFormat="1" ht="47.25" hidden="1" x14ac:dyDescent="0.2">
      <c r="A30" s="47" t="s">
        <v>109</v>
      </c>
      <c r="B30" s="48" t="s">
        <v>64</v>
      </c>
      <c r="C30" s="20"/>
      <c r="D30" s="18"/>
      <c r="E30" s="18"/>
      <c r="F30" s="138">
        <f t="shared" ref="F30:G32" si="8">F31</f>
        <v>0</v>
      </c>
      <c r="G30" s="138">
        <f t="shared" si="8"/>
        <v>0</v>
      </c>
      <c r="H30" s="21">
        <f>H31</f>
        <v>0</v>
      </c>
      <c r="I30" s="115"/>
    </row>
    <row r="31" spans="1:9" s="116" customFormat="1" ht="63" hidden="1" x14ac:dyDescent="0.2">
      <c r="A31" s="40" t="s">
        <v>110</v>
      </c>
      <c r="B31" s="41" t="s">
        <v>65</v>
      </c>
      <c r="C31" s="26"/>
      <c r="D31" s="24"/>
      <c r="E31" s="24"/>
      <c r="F31" s="137">
        <f t="shared" si="8"/>
        <v>0</v>
      </c>
      <c r="G31" s="137">
        <f t="shared" si="8"/>
        <v>0</v>
      </c>
      <c r="H31" s="27">
        <f>H32</f>
        <v>0</v>
      </c>
      <c r="I31" s="115"/>
    </row>
    <row r="32" spans="1:9" ht="31.5" hidden="1" x14ac:dyDescent="0.2">
      <c r="A32" s="40" t="s">
        <v>101</v>
      </c>
      <c r="B32" s="41" t="s">
        <v>65</v>
      </c>
      <c r="C32" s="26">
        <v>200</v>
      </c>
      <c r="D32" s="24"/>
      <c r="E32" s="24"/>
      <c r="F32" s="137">
        <f t="shared" si="8"/>
        <v>0</v>
      </c>
      <c r="G32" s="137">
        <f t="shared" si="8"/>
        <v>0</v>
      </c>
      <c r="H32" s="27">
        <f>H33</f>
        <v>0</v>
      </c>
      <c r="I32" s="9"/>
    </row>
    <row r="33" spans="1:9" ht="31.5" hidden="1" x14ac:dyDescent="0.2">
      <c r="A33" s="40" t="s">
        <v>18</v>
      </c>
      <c r="B33" s="41" t="s">
        <v>65</v>
      </c>
      <c r="C33" s="26">
        <v>240</v>
      </c>
      <c r="D33" s="24">
        <v>5</v>
      </c>
      <c r="E33" s="24">
        <v>3</v>
      </c>
      <c r="F33" s="137"/>
      <c r="G33" s="137"/>
      <c r="H33" s="27"/>
      <c r="I33" s="9"/>
    </row>
    <row r="34" spans="1:9" s="116" customFormat="1" ht="63" hidden="1" x14ac:dyDescent="0.2">
      <c r="A34" s="47" t="s">
        <v>111</v>
      </c>
      <c r="B34" s="48" t="s">
        <v>66</v>
      </c>
      <c r="C34" s="20"/>
      <c r="D34" s="18"/>
      <c r="E34" s="18"/>
      <c r="F34" s="138">
        <f t="shared" ref="F34:G36" si="9">F35</f>
        <v>0</v>
      </c>
      <c r="G34" s="138">
        <f t="shared" si="9"/>
        <v>0</v>
      </c>
      <c r="H34" s="21">
        <f>H35</f>
        <v>0</v>
      </c>
      <c r="I34" s="115"/>
    </row>
    <row r="35" spans="1:9" s="116" customFormat="1" ht="63" hidden="1" x14ac:dyDescent="0.2">
      <c r="A35" s="40" t="s">
        <v>112</v>
      </c>
      <c r="B35" s="41" t="s">
        <v>67</v>
      </c>
      <c r="C35" s="26"/>
      <c r="D35" s="24"/>
      <c r="E35" s="24"/>
      <c r="F35" s="137">
        <f t="shared" si="9"/>
        <v>0</v>
      </c>
      <c r="G35" s="137">
        <f t="shared" si="9"/>
        <v>0</v>
      </c>
      <c r="H35" s="27">
        <f>H36</f>
        <v>0</v>
      </c>
      <c r="I35" s="115"/>
    </row>
    <row r="36" spans="1:9" ht="31.5" hidden="1" x14ac:dyDescent="0.2">
      <c r="A36" s="40" t="s">
        <v>101</v>
      </c>
      <c r="B36" s="41" t="s">
        <v>67</v>
      </c>
      <c r="C36" s="26">
        <v>200</v>
      </c>
      <c r="D36" s="24"/>
      <c r="E36" s="24"/>
      <c r="F36" s="137">
        <f t="shared" si="9"/>
        <v>0</v>
      </c>
      <c r="G36" s="137">
        <f t="shared" si="9"/>
        <v>0</v>
      </c>
      <c r="H36" s="27">
        <f>H37</f>
        <v>0</v>
      </c>
      <c r="I36" s="9"/>
    </row>
    <row r="37" spans="1:9" ht="30" hidden="1" customHeight="1" x14ac:dyDescent="0.2">
      <c r="A37" s="40" t="s">
        <v>18</v>
      </c>
      <c r="B37" s="41" t="s">
        <v>67</v>
      </c>
      <c r="C37" s="26">
        <v>240</v>
      </c>
      <c r="D37" s="24">
        <v>5</v>
      </c>
      <c r="E37" s="24">
        <v>3</v>
      </c>
      <c r="F37" s="137"/>
      <c r="G37" s="137"/>
      <c r="H37" s="27"/>
      <c r="I37" s="9"/>
    </row>
    <row r="38" spans="1:9" s="116" customFormat="1" ht="60" customHeight="1" x14ac:dyDescent="0.2">
      <c r="A38" s="47" t="s">
        <v>113</v>
      </c>
      <c r="B38" s="48" t="s">
        <v>68</v>
      </c>
      <c r="C38" s="20"/>
      <c r="D38" s="18"/>
      <c r="E38" s="18"/>
      <c r="F38" s="138">
        <f t="shared" ref="F38:G40" si="10">F39</f>
        <v>290</v>
      </c>
      <c r="G38" s="138">
        <f t="shared" si="10"/>
        <v>0</v>
      </c>
      <c r="H38" s="21">
        <f>H39</f>
        <v>0</v>
      </c>
      <c r="I38" s="115"/>
    </row>
    <row r="39" spans="1:9" s="116" customFormat="1" ht="60.75" customHeight="1" x14ac:dyDescent="0.2">
      <c r="A39" s="40" t="s">
        <v>114</v>
      </c>
      <c r="B39" s="41" t="s">
        <v>69</v>
      </c>
      <c r="C39" s="26"/>
      <c r="D39" s="24"/>
      <c r="E39" s="24"/>
      <c r="F39" s="137">
        <f t="shared" si="10"/>
        <v>290</v>
      </c>
      <c r="G39" s="137">
        <f t="shared" si="10"/>
        <v>0</v>
      </c>
      <c r="H39" s="27">
        <f>H40</f>
        <v>0</v>
      </c>
      <c r="I39" s="115"/>
    </row>
    <row r="40" spans="1:9" ht="30" customHeight="1" x14ac:dyDescent="0.2">
      <c r="A40" s="40" t="s">
        <v>101</v>
      </c>
      <c r="B40" s="41" t="s">
        <v>69</v>
      </c>
      <c r="C40" s="26">
        <v>200</v>
      </c>
      <c r="D40" s="24"/>
      <c r="E40" s="24"/>
      <c r="F40" s="137">
        <f t="shared" si="10"/>
        <v>290</v>
      </c>
      <c r="G40" s="137">
        <f t="shared" si="10"/>
        <v>0</v>
      </c>
      <c r="H40" s="27">
        <f>H41</f>
        <v>0</v>
      </c>
      <c r="I40" s="9"/>
    </row>
    <row r="41" spans="1:9" ht="30" customHeight="1" x14ac:dyDescent="0.2">
      <c r="A41" s="40" t="s">
        <v>18</v>
      </c>
      <c r="B41" s="41" t="s">
        <v>69</v>
      </c>
      <c r="C41" s="26">
        <v>240</v>
      </c>
      <c r="D41" s="24">
        <v>5</v>
      </c>
      <c r="E41" s="24">
        <v>3</v>
      </c>
      <c r="F41" s="137">
        <v>290</v>
      </c>
      <c r="G41" s="137"/>
      <c r="H41" s="27"/>
      <c r="I41" s="9"/>
    </row>
    <row r="42" spans="1:9" s="116" customFormat="1" ht="47.1" customHeight="1" x14ac:dyDescent="0.2">
      <c r="A42" s="118" t="s">
        <v>131</v>
      </c>
      <c r="B42" s="48" t="s">
        <v>75</v>
      </c>
      <c r="C42" s="20" t="s">
        <v>7</v>
      </c>
      <c r="D42" s="18"/>
      <c r="E42" s="18"/>
      <c r="F42" s="138">
        <f>F43+F50</f>
        <v>7084.7</v>
      </c>
      <c r="G42" s="138">
        <f t="shared" ref="G42:H42" si="11">G43+G50</f>
        <v>4025.7</v>
      </c>
      <c r="H42" s="21">
        <f t="shared" si="11"/>
        <v>2572.1999999999998</v>
      </c>
      <c r="I42" s="115"/>
    </row>
    <row r="43" spans="1:9" s="116" customFormat="1" ht="62.25" customHeight="1" x14ac:dyDescent="0.2">
      <c r="A43" s="118" t="s">
        <v>132</v>
      </c>
      <c r="B43" s="48" t="s">
        <v>76</v>
      </c>
      <c r="C43" s="20"/>
      <c r="D43" s="18"/>
      <c r="E43" s="18"/>
      <c r="F43" s="138">
        <f t="shared" ref="F43:G43" si="12">F44+F46+F48</f>
        <v>3174.6</v>
      </c>
      <c r="G43" s="138">
        <f t="shared" si="12"/>
        <v>4025.7</v>
      </c>
      <c r="H43" s="21">
        <f>H44+H46+H48</f>
        <v>2572.1999999999998</v>
      </c>
      <c r="I43" s="115"/>
    </row>
    <row r="44" spans="1:9" ht="78.75" x14ac:dyDescent="0.2">
      <c r="A44" s="40" t="s">
        <v>13</v>
      </c>
      <c r="B44" s="41" t="s">
        <v>76</v>
      </c>
      <c r="C44" s="26">
        <v>100</v>
      </c>
      <c r="D44" s="24"/>
      <c r="E44" s="24"/>
      <c r="F44" s="137">
        <f t="shared" ref="F44:G44" si="13">F45</f>
        <v>2234.1999999999998</v>
      </c>
      <c r="G44" s="137">
        <f t="shared" si="13"/>
        <v>4025.7</v>
      </c>
      <c r="H44" s="27">
        <f>H45</f>
        <v>2572.1999999999998</v>
      </c>
      <c r="I44" s="9"/>
    </row>
    <row r="45" spans="1:9" ht="15.75" customHeight="1" x14ac:dyDescent="0.25">
      <c r="A45" s="156" t="s">
        <v>77</v>
      </c>
      <c r="B45" s="41" t="s">
        <v>76</v>
      </c>
      <c r="C45" s="26">
        <v>110</v>
      </c>
      <c r="D45" s="24">
        <v>8</v>
      </c>
      <c r="E45" s="24">
        <v>1</v>
      </c>
      <c r="F45" s="137">
        <v>2234.1999999999998</v>
      </c>
      <c r="G45" s="137">
        <v>4025.7</v>
      </c>
      <c r="H45" s="27">
        <v>2572.1999999999998</v>
      </c>
      <c r="I45" s="9"/>
    </row>
    <row r="46" spans="1:9" ht="30" customHeight="1" x14ac:dyDescent="0.2">
      <c r="A46" s="40" t="s">
        <v>101</v>
      </c>
      <c r="B46" s="41" t="s">
        <v>76</v>
      </c>
      <c r="C46" s="26">
        <v>200</v>
      </c>
      <c r="D46" s="24"/>
      <c r="E46" s="24"/>
      <c r="F46" s="137">
        <f t="shared" ref="F46:G46" si="14">F47</f>
        <v>933.4</v>
      </c>
      <c r="G46" s="137">
        <f t="shared" si="14"/>
        <v>0</v>
      </c>
      <c r="H46" s="27">
        <f>H47</f>
        <v>0</v>
      </c>
      <c r="I46" s="9"/>
    </row>
    <row r="47" spans="1:9" ht="30" customHeight="1" x14ac:dyDescent="0.2">
      <c r="A47" s="40" t="s">
        <v>18</v>
      </c>
      <c r="B47" s="41" t="s">
        <v>76</v>
      </c>
      <c r="C47" s="26">
        <v>240</v>
      </c>
      <c r="D47" s="24">
        <v>8</v>
      </c>
      <c r="E47" s="24">
        <v>1</v>
      </c>
      <c r="F47" s="137">
        <v>933.4</v>
      </c>
      <c r="G47" s="137">
        <v>0</v>
      </c>
      <c r="H47" s="27">
        <v>0</v>
      </c>
      <c r="I47" s="9"/>
    </row>
    <row r="48" spans="1:9" ht="18.75" x14ac:dyDescent="0.2">
      <c r="A48" s="40" t="s">
        <v>19</v>
      </c>
      <c r="B48" s="41" t="s">
        <v>76</v>
      </c>
      <c r="C48" s="26">
        <v>800</v>
      </c>
      <c r="D48" s="24"/>
      <c r="E48" s="24"/>
      <c r="F48" s="137">
        <f t="shared" ref="F48:G48" si="15">F49</f>
        <v>7</v>
      </c>
      <c r="G48" s="137">
        <f t="shared" si="15"/>
        <v>0</v>
      </c>
      <c r="H48" s="27">
        <f>H49</f>
        <v>0</v>
      </c>
      <c r="I48" s="9"/>
    </row>
    <row r="49" spans="1:9" ht="18.75" x14ac:dyDescent="0.2">
      <c r="A49" s="40" t="s">
        <v>20</v>
      </c>
      <c r="B49" s="41" t="s">
        <v>76</v>
      </c>
      <c r="C49" s="26">
        <v>850</v>
      </c>
      <c r="D49" s="24">
        <v>8</v>
      </c>
      <c r="E49" s="24">
        <v>1</v>
      </c>
      <c r="F49" s="137">
        <v>7</v>
      </c>
      <c r="G49" s="137">
        <v>0</v>
      </c>
      <c r="H49" s="27">
        <v>0</v>
      </c>
      <c r="I49" s="9"/>
    </row>
    <row r="50" spans="1:9" s="116" customFormat="1" ht="60" customHeight="1" x14ac:dyDescent="0.2">
      <c r="A50" s="47" t="s">
        <v>123</v>
      </c>
      <c r="B50" s="48" t="s">
        <v>78</v>
      </c>
      <c r="C50" s="20"/>
      <c r="D50" s="18"/>
      <c r="E50" s="18"/>
      <c r="F50" s="138">
        <f t="shared" ref="F50:G51" si="16">F51</f>
        <v>3910.1</v>
      </c>
      <c r="G50" s="138">
        <f t="shared" si="16"/>
        <v>0</v>
      </c>
      <c r="H50" s="21">
        <f>H51</f>
        <v>0</v>
      </c>
      <c r="I50" s="115"/>
    </row>
    <row r="51" spans="1:9" ht="78.75" x14ac:dyDescent="0.2">
      <c r="A51" s="40" t="s">
        <v>13</v>
      </c>
      <c r="B51" s="41" t="s">
        <v>78</v>
      </c>
      <c r="C51" s="26">
        <v>100</v>
      </c>
      <c r="D51" s="24"/>
      <c r="E51" s="12"/>
      <c r="F51" s="134">
        <f t="shared" si="16"/>
        <v>3910.1</v>
      </c>
      <c r="G51" s="134">
        <f t="shared" si="16"/>
        <v>0</v>
      </c>
      <c r="H51" s="27">
        <f>H52</f>
        <v>0</v>
      </c>
      <c r="I51" s="9"/>
    </row>
    <row r="52" spans="1:9" ht="18.75" x14ac:dyDescent="0.25">
      <c r="A52" s="156" t="s">
        <v>77</v>
      </c>
      <c r="B52" s="41" t="s">
        <v>78</v>
      </c>
      <c r="C52" s="26">
        <v>110</v>
      </c>
      <c r="D52" s="24">
        <v>8</v>
      </c>
      <c r="E52" s="12">
        <v>1</v>
      </c>
      <c r="F52" s="190">
        <v>3910.1</v>
      </c>
      <c r="G52" s="134">
        <v>0</v>
      </c>
      <c r="H52" s="27">
        <v>0</v>
      </c>
      <c r="I52" s="9"/>
    </row>
    <row r="53" spans="1:9" s="116" customFormat="1" ht="30" customHeight="1" x14ac:dyDescent="0.2">
      <c r="A53" s="47" t="s">
        <v>133</v>
      </c>
      <c r="B53" s="48" t="s">
        <v>85</v>
      </c>
      <c r="C53" s="20" t="s">
        <v>7</v>
      </c>
      <c r="D53" s="18"/>
      <c r="E53" s="18"/>
      <c r="F53" s="138">
        <f t="shared" ref="F53:G55" si="17">F54</f>
        <v>5</v>
      </c>
      <c r="G53" s="138">
        <f t="shared" si="17"/>
        <v>0</v>
      </c>
      <c r="H53" s="21">
        <f>H54</f>
        <v>0</v>
      </c>
      <c r="I53" s="115"/>
    </row>
    <row r="54" spans="1:9" s="116" customFormat="1" ht="52.5" customHeight="1" x14ac:dyDescent="0.2">
      <c r="A54" s="40" t="s">
        <v>136</v>
      </c>
      <c r="B54" s="41" t="s">
        <v>86</v>
      </c>
      <c r="C54" s="26"/>
      <c r="D54" s="24"/>
      <c r="E54" s="24"/>
      <c r="F54" s="137">
        <f t="shared" si="17"/>
        <v>5</v>
      </c>
      <c r="G54" s="137">
        <f t="shared" si="17"/>
        <v>0</v>
      </c>
      <c r="H54" s="27">
        <f>H55</f>
        <v>0</v>
      </c>
      <c r="I54" s="115"/>
    </row>
    <row r="55" spans="1:9" ht="31.5" x14ac:dyDescent="0.2">
      <c r="A55" s="40" t="s">
        <v>101</v>
      </c>
      <c r="B55" s="41" t="s">
        <v>86</v>
      </c>
      <c r="C55" s="26">
        <v>200</v>
      </c>
      <c r="D55" s="24"/>
      <c r="E55" s="24"/>
      <c r="F55" s="137">
        <f t="shared" si="17"/>
        <v>5</v>
      </c>
      <c r="G55" s="137">
        <f t="shared" si="17"/>
        <v>0</v>
      </c>
      <c r="H55" s="27">
        <f>H56</f>
        <v>0</v>
      </c>
      <c r="I55" s="9"/>
    </row>
    <row r="56" spans="1:9" ht="31.5" x14ac:dyDescent="0.2">
      <c r="A56" s="40" t="s">
        <v>18</v>
      </c>
      <c r="B56" s="41" t="s">
        <v>86</v>
      </c>
      <c r="C56" s="26">
        <v>240</v>
      </c>
      <c r="D56" s="24">
        <v>11</v>
      </c>
      <c r="E56" s="24">
        <v>5</v>
      </c>
      <c r="F56" s="137">
        <v>5</v>
      </c>
      <c r="G56" s="137">
        <v>0</v>
      </c>
      <c r="H56" s="27">
        <v>0</v>
      </c>
      <c r="I56" s="9"/>
    </row>
    <row r="57" spans="1:9" s="116" customFormat="1" ht="30" customHeight="1" x14ac:dyDescent="0.2">
      <c r="A57" s="47" t="s">
        <v>115</v>
      </c>
      <c r="B57" s="48" t="s">
        <v>71</v>
      </c>
      <c r="C57" s="20"/>
      <c r="D57" s="18"/>
      <c r="E57" s="18"/>
      <c r="F57" s="138">
        <f t="shared" ref="F57:G59" si="18">F58</f>
        <v>5</v>
      </c>
      <c r="G57" s="138">
        <f t="shared" si="18"/>
        <v>0</v>
      </c>
      <c r="H57" s="21">
        <f>H58</f>
        <v>0</v>
      </c>
      <c r="I57" s="115"/>
    </row>
    <row r="58" spans="1:9" s="116" customFormat="1" ht="30" customHeight="1" x14ac:dyDescent="0.2">
      <c r="A58" s="40" t="s">
        <v>107</v>
      </c>
      <c r="B58" s="41" t="s">
        <v>72</v>
      </c>
      <c r="C58" s="26"/>
      <c r="D58" s="24"/>
      <c r="E58" s="24"/>
      <c r="F58" s="137">
        <f t="shared" si="18"/>
        <v>5</v>
      </c>
      <c r="G58" s="137">
        <f t="shared" si="18"/>
        <v>0</v>
      </c>
      <c r="H58" s="27">
        <f>H59</f>
        <v>0</v>
      </c>
      <c r="I58" s="115"/>
    </row>
    <row r="59" spans="1:9" ht="31.5" x14ac:dyDescent="0.2">
      <c r="A59" s="40" t="s">
        <v>101</v>
      </c>
      <c r="B59" s="41" t="s">
        <v>72</v>
      </c>
      <c r="C59" s="26">
        <v>200</v>
      </c>
      <c r="D59" s="24"/>
      <c r="E59" s="24"/>
      <c r="F59" s="137">
        <f t="shared" si="18"/>
        <v>5</v>
      </c>
      <c r="G59" s="137">
        <f t="shared" si="18"/>
        <v>0</v>
      </c>
      <c r="H59" s="27">
        <f>H60</f>
        <v>0</v>
      </c>
      <c r="I59" s="9"/>
    </row>
    <row r="60" spans="1:9" ht="31.5" x14ac:dyDescent="0.2">
      <c r="A60" s="40" t="s">
        <v>18</v>
      </c>
      <c r="B60" s="41" t="s">
        <v>72</v>
      </c>
      <c r="C60" s="26">
        <v>240</v>
      </c>
      <c r="D60" s="24">
        <v>7</v>
      </c>
      <c r="E60" s="24">
        <v>7</v>
      </c>
      <c r="F60" s="137">
        <v>5</v>
      </c>
      <c r="G60" s="137">
        <v>0</v>
      </c>
      <c r="H60" s="27">
        <v>0</v>
      </c>
      <c r="I60" s="9"/>
    </row>
    <row r="61" spans="1:9" s="116" customFormat="1" ht="18.75" x14ac:dyDescent="0.2">
      <c r="A61" s="47" t="s">
        <v>9</v>
      </c>
      <c r="B61" s="48" t="s">
        <v>10</v>
      </c>
      <c r="C61" s="20" t="s">
        <v>7</v>
      </c>
      <c r="D61" s="18"/>
      <c r="E61" s="18"/>
      <c r="F61" s="138">
        <f>F62+F65+F70+F73+F79+F82+F85+F88+F91+F94+F99+F102</f>
        <v>6269.2</v>
      </c>
      <c r="G61" s="138">
        <f t="shared" ref="G61:H61" si="19">G62+G65+G70+G73+G79+G82+G85+G88+G91+G94+G99+G102</f>
        <v>4931.1000000000004</v>
      </c>
      <c r="H61" s="21">
        <f t="shared" si="19"/>
        <v>5139.4000000000005</v>
      </c>
      <c r="I61" s="115"/>
    </row>
    <row r="62" spans="1:9" s="116" customFormat="1" ht="31.5" x14ac:dyDescent="0.2">
      <c r="A62" s="47" t="s">
        <v>22</v>
      </c>
      <c r="B62" s="48" t="s">
        <v>23</v>
      </c>
      <c r="C62" s="20"/>
      <c r="D62" s="18"/>
      <c r="E62" s="18"/>
      <c r="F62" s="138">
        <f t="shared" ref="F62:G63" si="20">F63</f>
        <v>3194.8</v>
      </c>
      <c r="G62" s="138">
        <f t="shared" si="20"/>
        <v>3190</v>
      </c>
      <c r="H62" s="21">
        <f>H63</f>
        <v>3190</v>
      </c>
      <c r="I62" s="115"/>
    </row>
    <row r="63" spans="1:9" ht="78.75" x14ac:dyDescent="0.2">
      <c r="A63" s="40" t="s">
        <v>13</v>
      </c>
      <c r="B63" s="13" t="s">
        <v>23</v>
      </c>
      <c r="C63" s="14">
        <v>100</v>
      </c>
      <c r="D63" s="11"/>
      <c r="E63" s="12"/>
      <c r="F63" s="134">
        <f t="shared" si="20"/>
        <v>3194.8</v>
      </c>
      <c r="G63" s="134">
        <f t="shared" si="20"/>
        <v>3190</v>
      </c>
      <c r="H63" s="15">
        <f>H64</f>
        <v>3190</v>
      </c>
      <c r="I63" s="9"/>
    </row>
    <row r="64" spans="1:9" ht="31.5" x14ac:dyDescent="0.2">
      <c r="A64" s="40" t="s">
        <v>14</v>
      </c>
      <c r="B64" s="13" t="s">
        <v>23</v>
      </c>
      <c r="C64" s="14">
        <v>120</v>
      </c>
      <c r="D64" s="11">
        <v>1</v>
      </c>
      <c r="E64" s="12">
        <v>4</v>
      </c>
      <c r="F64" s="134">
        <v>3194.8</v>
      </c>
      <c r="G64" s="134">
        <v>3190</v>
      </c>
      <c r="H64" s="15">
        <v>3190</v>
      </c>
      <c r="I64" s="9"/>
    </row>
    <row r="65" spans="1:9" ht="31.5" x14ac:dyDescent="0.2">
      <c r="A65" s="47" t="s">
        <v>16</v>
      </c>
      <c r="B65" s="6" t="s">
        <v>17</v>
      </c>
      <c r="C65" s="7" t="s">
        <v>7</v>
      </c>
      <c r="D65" s="4"/>
      <c r="E65" s="5"/>
      <c r="F65" s="133">
        <f t="shared" ref="F65:G65" si="21">F66+F68</f>
        <v>953.7</v>
      </c>
      <c r="G65" s="133">
        <f t="shared" si="21"/>
        <v>1.9</v>
      </c>
      <c r="H65" s="8">
        <f>H66+H68</f>
        <v>4.8</v>
      </c>
      <c r="I65" s="9"/>
    </row>
    <row r="66" spans="1:9" ht="31.5" x14ac:dyDescent="0.2">
      <c r="A66" s="40" t="s">
        <v>101</v>
      </c>
      <c r="B66" s="108" t="s">
        <v>17</v>
      </c>
      <c r="C66" s="26">
        <v>200</v>
      </c>
      <c r="D66" s="24"/>
      <c r="E66" s="24"/>
      <c r="F66" s="137">
        <f t="shared" ref="F66:G66" si="22">F67</f>
        <v>926.1</v>
      </c>
      <c r="G66" s="137">
        <f t="shared" si="22"/>
        <v>1.9</v>
      </c>
      <c r="H66" s="27">
        <f>H67</f>
        <v>4.8</v>
      </c>
      <c r="I66" s="9"/>
    </row>
    <row r="67" spans="1:9" ht="31.5" x14ac:dyDescent="0.2">
      <c r="A67" s="40" t="s">
        <v>18</v>
      </c>
      <c r="B67" s="108" t="s">
        <v>17</v>
      </c>
      <c r="C67" s="26">
        <v>240</v>
      </c>
      <c r="D67" s="24">
        <v>1</v>
      </c>
      <c r="E67" s="24">
        <v>4</v>
      </c>
      <c r="F67" s="137">
        <v>926.1</v>
      </c>
      <c r="G67" s="137">
        <v>1.9</v>
      </c>
      <c r="H67" s="27">
        <v>4.8</v>
      </c>
      <c r="I67" s="9"/>
    </row>
    <row r="68" spans="1:9" ht="18.75" x14ac:dyDescent="0.2">
      <c r="A68" s="40" t="s">
        <v>19</v>
      </c>
      <c r="B68" s="108" t="s">
        <v>17</v>
      </c>
      <c r="C68" s="26">
        <v>800</v>
      </c>
      <c r="D68" s="24"/>
      <c r="E68" s="24"/>
      <c r="F68" s="137">
        <f t="shared" ref="F68:G68" si="23">F69</f>
        <v>27.6</v>
      </c>
      <c r="G68" s="137">
        <f t="shared" si="23"/>
        <v>0</v>
      </c>
      <c r="H68" s="27">
        <f>H69</f>
        <v>0</v>
      </c>
      <c r="I68" s="9"/>
    </row>
    <row r="69" spans="1:9" ht="18.75" x14ac:dyDescent="0.2">
      <c r="A69" s="40" t="s">
        <v>20</v>
      </c>
      <c r="B69" s="108" t="s">
        <v>17</v>
      </c>
      <c r="C69" s="26">
        <v>850</v>
      </c>
      <c r="D69" s="24">
        <v>1</v>
      </c>
      <c r="E69" s="24">
        <v>4</v>
      </c>
      <c r="F69" s="137">
        <v>27.6</v>
      </c>
      <c r="G69" s="137">
        <v>0</v>
      </c>
      <c r="H69" s="27">
        <v>0</v>
      </c>
      <c r="I69" s="9"/>
    </row>
    <row r="70" spans="1:9" s="116" customFormat="1" ht="27" customHeight="1" x14ac:dyDescent="0.2">
      <c r="A70" s="47" t="s">
        <v>98</v>
      </c>
      <c r="B70" s="117" t="s">
        <v>25</v>
      </c>
      <c r="C70" s="20"/>
      <c r="D70" s="18"/>
      <c r="E70" s="18"/>
      <c r="F70" s="138">
        <f t="shared" ref="F70:G71" si="24">F71</f>
        <v>24.9</v>
      </c>
      <c r="G70" s="138">
        <f t="shared" si="24"/>
        <v>24.9</v>
      </c>
      <c r="H70" s="21">
        <f>H71</f>
        <v>24.9</v>
      </c>
      <c r="I70" s="115"/>
    </row>
    <row r="71" spans="1:9" ht="18.75" x14ac:dyDescent="0.2">
      <c r="A71" s="40" t="s">
        <v>26</v>
      </c>
      <c r="B71" s="108" t="s">
        <v>25</v>
      </c>
      <c r="C71" s="26">
        <v>500</v>
      </c>
      <c r="D71" s="24"/>
      <c r="E71" s="24"/>
      <c r="F71" s="137">
        <f t="shared" si="24"/>
        <v>24.9</v>
      </c>
      <c r="G71" s="137">
        <f t="shared" si="24"/>
        <v>24.9</v>
      </c>
      <c r="H71" s="27">
        <f>H72</f>
        <v>24.9</v>
      </c>
      <c r="I71" s="9"/>
    </row>
    <row r="72" spans="1:9" ht="18.75" x14ac:dyDescent="0.2">
      <c r="A72" s="40" t="s">
        <v>27</v>
      </c>
      <c r="B72" s="108" t="s">
        <v>25</v>
      </c>
      <c r="C72" s="26">
        <v>540</v>
      </c>
      <c r="D72" s="24">
        <v>1</v>
      </c>
      <c r="E72" s="24">
        <v>6</v>
      </c>
      <c r="F72" s="137">
        <v>24.9</v>
      </c>
      <c r="G72" s="137">
        <v>24.9</v>
      </c>
      <c r="H72" s="27">
        <v>24.9</v>
      </c>
      <c r="I72" s="9"/>
    </row>
    <row r="73" spans="1:9" s="116" customFormat="1" ht="18.75" x14ac:dyDescent="0.2">
      <c r="A73" s="47" t="s">
        <v>32</v>
      </c>
      <c r="B73" s="19" t="s">
        <v>33</v>
      </c>
      <c r="C73" s="7" t="s">
        <v>7</v>
      </c>
      <c r="D73" s="18"/>
      <c r="E73" s="18"/>
      <c r="F73" s="138">
        <f>F74+F76</f>
        <v>58.9</v>
      </c>
      <c r="G73" s="138">
        <f t="shared" ref="G73" si="25">G74+G76</f>
        <v>5</v>
      </c>
      <c r="H73" s="21">
        <f>H74+H76</f>
        <v>5</v>
      </c>
      <c r="I73" s="115"/>
    </row>
    <row r="74" spans="1:9" ht="31.5" x14ac:dyDescent="0.2">
      <c r="A74" s="40" t="s">
        <v>101</v>
      </c>
      <c r="B74" s="25" t="s">
        <v>33</v>
      </c>
      <c r="C74" s="14">
        <v>200</v>
      </c>
      <c r="D74" s="24"/>
      <c r="E74" s="24"/>
      <c r="F74" s="137">
        <f t="shared" ref="F74:G74" si="26">F75</f>
        <v>0</v>
      </c>
      <c r="G74" s="137">
        <f t="shared" si="26"/>
        <v>0</v>
      </c>
      <c r="H74" s="27">
        <f>H75</f>
        <v>0</v>
      </c>
      <c r="I74" s="9"/>
    </row>
    <row r="75" spans="1:9" ht="31.5" x14ac:dyDescent="0.2">
      <c r="A75" s="40" t="s">
        <v>18</v>
      </c>
      <c r="B75" s="25" t="s">
        <v>33</v>
      </c>
      <c r="C75" s="14">
        <v>240</v>
      </c>
      <c r="D75" s="24">
        <v>1</v>
      </c>
      <c r="E75" s="24">
        <v>13</v>
      </c>
      <c r="F75" s="134">
        <v>0</v>
      </c>
      <c r="G75" s="134">
        <v>0</v>
      </c>
      <c r="H75" s="15">
        <v>0</v>
      </c>
      <c r="I75" s="9"/>
    </row>
    <row r="76" spans="1:9" ht="18.75" x14ac:dyDescent="0.2">
      <c r="A76" s="40" t="s">
        <v>19</v>
      </c>
      <c r="B76" s="25" t="s">
        <v>33</v>
      </c>
      <c r="C76" s="14">
        <v>800</v>
      </c>
      <c r="D76" s="24"/>
      <c r="E76" s="24"/>
      <c r="F76" s="137">
        <f>F78+F77</f>
        <v>58.9</v>
      </c>
      <c r="G76" s="137">
        <f t="shared" ref="G76" si="27">G78</f>
        <v>5</v>
      </c>
      <c r="H76" s="27">
        <f>H78</f>
        <v>5</v>
      </c>
      <c r="I76" s="9"/>
    </row>
    <row r="77" spans="1:9" ht="18.75" x14ac:dyDescent="0.2">
      <c r="A77" s="40" t="s">
        <v>139</v>
      </c>
      <c r="B77" s="25" t="s">
        <v>33</v>
      </c>
      <c r="C77" s="24">
        <v>830</v>
      </c>
      <c r="D77" s="42"/>
      <c r="E77" s="26"/>
      <c r="F77" s="27">
        <v>30</v>
      </c>
      <c r="G77" s="137"/>
      <c r="H77" s="27"/>
      <c r="I77" s="9"/>
    </row>
    <row r="78" spans="1:9" ht="18.75" x14ac:dyDescent="0.2">
      <c r="A78" s="40" t="s">
        <v>20</v>
      </c>
      <c r="B78" s="25" t="s">
        <v>33</v>
      </c>
      <c r="C78" s="14">
        <v>850</v>
      </c>
      <c r="D78" s="24">
        <v>1</v>
      </c>
      <c r="E78" s="24">
        <v>13</v>
      </c>
      <c r="F78" s="137">
        <v>28.9</v>
      </c>
      <c r="G78" s="137">
        <v>5</v>
      </c>
      <c r="H78" s="27">
        <v>5</v>
      </c>
      <c r="I78" s="9"/>
    </row>
    <row r="79" spans="1:9" s="116" customFormat="1" ht="47.25" x14ac:dyDescent="0.2">
      <c r="A79" s="47" t="s">
        <v>82</v>
      </c>
      <c r="B79" s="6" t="s">
        <v>99</v>
      </c>
      <c r="C79" s="7" t="s">
        <v>7</v>
      </c>
      <c r="D79" s="4"/>
      <c r="E79" s="5"/>
      <c r="F79" s="133">
        <f t="shared" ref="F79:G80" si="28">F80</f>
        <v>511.8</v>
      </c>
      <c r="G79" s="133">
        <f t="shared" si="28"/>
        <v>480.1</v>
      </c>
      <c r="H79" s="8">
        <f>H80</f>
        <v>480.1</v>
      </c>
      <c r="I79" s="115"/>
    </row>
    <row r="80" spans="1:9" ht="18.75" x14ac:dyDescent="0.2">
      <c r="A80" s="40" t="s">
        <v>83</v>
      </c>
      <c r="B80" s="13" t="s">
        <v>99</v>
      </c>
      <c r="C80" s="14">
        <v>300</v>
      </c>
      <c r="D80" s="11"/>
      <c r="E80" s="12"/>
      <c r="F80" s="134">
        <f t="shared" si="28"/>
        <v>511.8</v>
      </c>
      <c r="G80" s="134">
        <f t="shared" si="28"/>
        <v>480.1</v>
      </c>
      <c r="H80" s="15">
        <f>H81</f>
        <v>480.1</v>
      </c>
      <c r="I80" s="9"/>
    </row>
    <row r="81" spans="1:9" ht="31.5" x14ac:dyDescent="0.2">
      <c r="A81" s="40" t="s">
        <v>102</v>
      </c>
      <c r="B81" s="13" t="s">
        <v>99</v>
      </c>
      <c r="C81" s="14">
        <v>320</v>
      </c>
      <c r="D81" s="11">
        <v>10</v>
      </c>
      <c r="E81" s="12">
        <v>1</v>
      </c>
      <c r="F81" s="134">
        <v>511.8</v>
      </c>
      <c r="G81" s="134">
        <v>480.1</v>
      </c>
      <c r="H81" s="15">
        <v>480.1</v>
      </c>
      <c r="I81" s="9"/>
    </row>
    <row r="82" spans="1:9" s="116" customFormat="1" ht="18.75" x14ac:dyDescent="0.2">
      <c r="A82" s="47" t="s">
        <v>11</v>
      </c>
      <c r="B82" s="6" t="s">
        <v>12</v>
      </c>
      <c r="C82" s="7" t="s">
        <v>7</v>
      </c>
      <c r="D82" s="4"/>
      <c r="E82" s="5"/>
      <c r="F82" s="133">
        <f t="shared" ref="F82:G83" si="29">F83</f>
        <v>718.3</v>
      </c>
      <c r="G82" s="133">
        <f t="shared" si="29"/>
        <v>718.3</v>
      </c>
      <c r="H82" s="8">
        <f>H83</f>
        <v>718.3</v>
      </c>
      <c r="I82" s="115"/>
    </row>
    <row r="83" spans="1:9" ht="78.75" x14ac:dyDescent="0.2">
      <c r="A83" s="40" t="s">
        <v>13</v>
      </c>
      <c r="B83" s="13" t="s">
        <v>12</v>
      </c>
      <c r="C83" s="14">
        <v>100</v>
      </c>
      <c r="D83" s="11"/>
      <c r="E83" s="12"/>
      <c r="F83" s="134">
        <f t="shared" si="29"/>
        <v>718.3</v>
      </c>
      <c r="G83" s="134">
        <f t="shared" si="29"/>
        <v>718.3</v>
      </c>
      <c r="H83" s="15">
        <f>H84</f>
        <v>718.3</v>
      </c>
      <c r="I83" s="9"/>
    </row>
    <row r="84" spans="1:9" ht="31.5" x14ac:dyDescent="0.2">
      <c r="A84" s="40" t="s">
        <v>14</v>
      </c>
      <c r="B84" s="13" t="s">
        <v>12</v>
      </c>
      <c r="C84" s="14">
        <v>120</v>
      </c>
      <c r="D84" s="11">
        <v>1</v>
      </c>
      <c r="E84" s="12">
        <v>2</v>
      </c>
      <c r="F84" s="134">
        <v>718.3</v>
      </c>
      <c r="G84" s="134">
        <v>718.3</v>
      </c>
      <c r="H84" s="15">
        <v>718.3</v>
      </c>
      <c r="I84" s="9"/>
    </row>
    <row r="85" spans="1:9" ht="31.5" x14ac:dyDescent="0.2">
      <c r="A85" s="47" t="s">
        <v>120</v>
      </c>
      <c r="B85" s="6" t="s">
        <v>121</v>
      </c>
      <c r="C85" s="7"/>
      <c r="D85" s="4"/>
      <c r="E85" s="5"/>
      <c r="F85" s="133">
        <f t="shared" ref="F85:H86" si="30">F86</f>
        <v>460.2</v>
      </c>
      <c r="G85" s="133">
        <f t="shared" si="30"/>
        <v>0</v>
      </c>
      <c r="H85" s="8">
        <f t="shared" si="30"/>
        <v>0</v>
      </c>
      <c r="I85" s="9"/>
    </row>
    <row r="86" spans="1:9" ht="31.5" x14ac:dyDescent="0.2">
      <c r="A86" s="40" t="s">
        <v>101</v>
      </c>
      <c r="B86" s="13" t="s">
        <v>121</v>
      </c>
      <c r="C86" s="14">
        <v>200</v>
      </c>
      <c r="D86" s="11"/>
      <c r="E86" s="12"/>
      <c r="F86" s="134">
        <f t="shared" si="30"/>
        <v>460.2</v>
      </c>
      <c r="G86" s="134">
        <f t="shared" si="30"/>
        <v>0</v>
      </c>
      <c r="H86" s="15">
        <f t="shared" si="30"/>
        <v>0</v>
      </c>
      <c r="I86" s="9"/>
    </row>
    <row r="87" spans="1:9" ht="31.5" x14ac:dyDescent="0.2">
      <c r="A87" s="40" t="s">
        <v>18</v>
      </c>
      <c r="B87" s="13" t="s">
        <v>121</v>
      </c>
      <c r="C87" s="14">
        <v>240</v>
      </c>
      <c r="D87" s="11">
        <v>1</v>
      </c>
      <c r="E87" s="12">
        <v>7</v>
      </c>
      <c r="F87" s="134">
        <v>460.2</v>
      </c>
      <c r="G87" s="134">
        <v>0</v>
      </c>
      <c r="H87" s="15">
        <v>0</v>
      </c>
      <c r="I87" s="9"/>
    </row>
    <row r="88" spans="1:9" s="116" customFormat="1" ht="31.5" x14ac:dyDescent="0.2">
      <c r="A88" s="47" t="s">
        <v>58</v>
      </c>
      <c r="B88" s="6" t="s">
        <v>59</v>
      </c>
      <c r="C88" s="20"/>
      <c r="D88" s="17"/>
      <c r="E88" s="18"/>
      <c r="F88" s="138">
        <f t="shared" ref="F88:G89" si="31">F89</f>
        <v>18</v>
      </c>
      <c r="G88" s="138">
        <f t="shared" si="31"/>
        <v>0</v>
      </c>
      <c r="H88" s="21">
        <f>H89</f>
        <v>0</v>
      </c>
      <c r="I88" s="115"/>
    </row>
    <row r="89" spans="1:9" ht="31.5" x14ac:dyDescent="0.2">
      <c r="A89" s="40" t="s">
        <v>101</v>
      </c>
      <c r="B89" s="13" t="s">
        <v>59</v>
      </c>
      <c r="C89" s="32">
        <v>200</v>
      </c>
      <c r="D89" s="29"/>
      <c r="E89" s="30"/>
      <c r="F89" s="139">
        <f t="shared" si="31"/>
        <v>18</v>
      </c>
      <c r="G89" s="139">
        <f t="shared" si="31"/>
        <v>0</v>
      </c>
      <c r="H89" s="33">
        <f>H90</f>
        <v>0</v>
      </c>
      <c r="I89" s="9"/>
    </row>
    <row r="90" spans="1:9" ht="31.5" x14ac:dyDescent="0.2">
      <c r="A90" s="40" t="s">
        <v>18</v>
      </c>
      <c r="B90" s="13" t="s">
        <v>59</v>
      </c>
      <c r="C90" s="14">
        <v>240</v>
      </c>
      <c r="D90" s="11">
        <v>5</v>
      </c>
      <c r="E90" s="12">
        <v>1</v>
      </c>
      <c r="F90" s="134">
        <v>18</v>
      </c>
      <c r="G90" s="134">
        <v>0</v>
      </c>
      <c r="H90" s="15">
        <v>0</v>
      </c>
      <c r="I90" s="9"/>
    </row>
    <row r="91" spans="1:9" s="116" customFormat="1" ht="18.75" x14ac:dyDescent="0.2">
      <c r="A91" s="47" t="s">
        <v>100</v>
      </c>
      <c r="B91" s="6" t="s">
        <v>29</v>
      </c>
      <c r="C91" s="7" t="s">
        <v>7</v>
      </c>
      <c r="D91" s="4"/>
      <c r="E91" s="5"/>
      <c r="F91" s="133">
        <f t="shared" ref="F91:G92" si="32">F92</f>
        <v>80</v>
      </c>
      <c r="G91" s="133">
        <f t="shared" si="32"/>
        <v>0</v>
      </c>
      <c r="H91" s="8">
        <f>H92</f>
        <v>0</v>
      </c>
      <c r="I91" s="115"/>
    </row>
    <row r="92" spans="1:9" ht="18.75" x14ac:dyDescent="0.2">
      <c r="A92" s="40" t="s">
        <v>19</v>
      </c>
      <c r="B92" s="13" t="s">
        <v>29</v>
      </c>
      <c r="C92" s="14">
        <v>800</v>
      </c>
      <c r="D92" s="11"/>
      <c r="E92" s="12"/>
      <c r="F92" s="134">
        <f t="shared" si="32"/>
        <v>80</v>
      </c>
      <c r="G92" s="134">
        <f t="shared" si="32"/>
        <v>0</v>
      </c>
      <c r="H92" s="15">
        <f>H93</f>
        <v>0</v>
      </c>
      <c r="I92" s="9"/>
    </row>
    <row r="93" spans="1:9" ht="18.75" x14ac:dyDescent="0.2">
      <c r="A93" s="40" t="s">
        <v>30</v>
      </c>
      <c r="B93" s="13" t="s">
        <v>29</v>
      </c>
      <c r="C93" s="14">
        <v>870</v>
      </c>
      <c r="D93" s="11">
        <v>1</v>
      </c>
      <c r="E93" s="12">
        <v>11</v>
      </c>
      <c r="F93" s="134">
        <v>80</v>
      </c>
      <c r="G93" s="134">
        <v>0</v>
      </c>
      <c r="H93" s="15">
        <v>0</v>
      </c>
      <c r="I93" s="9"/>
    </row>
    <row r="94" spans="1:9" s="116" customFormat="1" ht="34.5" customHeight="1" x14ac:dyDescent="0.2">
      <c r="A94" s="118" t="s">
        <v>35</v>
      </c>
      <c r="B94" s="6" t="s">
        <v>36</v>
      </c>
      <c r="C94" s="119" t="s">
        <v>7</v>
      </c>
      <c r="D94" s="4"/>
      <c r="E94" s="5"/>
      <c r="F94" s="150">
        <f t="shared" ref="F94:G94" si="33">F95+F97</f>
        <v>248.5</v>
      </c>
      <c r="G94" s="150">
        <f t="shared" si="33"/>
        <v>253.1</v>
      </c>
      <c r="H94" s="153">
        <f>H95+H97</f>
        <v>258.40000000000003</v>
      </c>
      <c r="I94" s="115"/>
    </row>
    <row r="95" spans="1:9" s="116" customFormat="1" ht="78.75" x14ac:dyDescent="0.2">
      <c r="A95" s="40" t="s">
        <v>13</v>
      </c>
      <c r="B95" s="108" t="s">
        <v>36</v>
      </c>
      <c r="C95" s="26">
        <v>100</v>
      </c>
      <c r="D95" s="24"/>
      <c r="E95" s="24"/>
      <c r="F95" s="137">
        <f t="shared" ref="F95:G95" si="34">F96</f>
        <v>236.9</v>
      </c>
      <c r="G95" s="137">
        <f t="shared" si="34"/>
        <v>246.2</v>
      </c>
      <c r="H95" s="27">
        <f>H96</f>
        <v>255.8</v>
      </c>
      <c r="I95" s="115"/>
    </row>
    <row r="96" spans="1:9" ht="31.5" x14ac:dyDescent="0.2">
      <c r="A96" s="40" t="s">
        <v>37</v>
      </c>
      <c r="B96" s="108" t="s">
        <v>36</v>
      </c>
      <c r="C96" s="26">
        <v>120</v>
      </c>
      <c r="D96" s="24">
        <v>2</v>
      </c>
      <c r="E96" s="24">
        <v>3</v>
      </c>
      <c r="F96" s="137">
        <v>236.9</v>
      </c>
      <c r="G96" s="137">
        <v>246.2</v>
      </c>
      <c r="H96" s="27">
        <v>255.8</v>
      </c>
      <c r="I96" s="9"/>
    </row>
    <row r="97" spans="1:9" ht="31.5" x14ac:dyDescent="0.2">
      <c r="A97" s="40" t="s">
        <v>101</v>
      </c>
      <c r="B97" s="108" t="s">
        <v>38</v>
      </c>
      <c r="C97" s="26">
        <v>200</v>
      </c>
      <c r="D97" s="24"/>
      <c r="E97" s="24"/>
      <c r="F97" s="137">
        <f t="shared" ref="F97:G97" si="35">F98</f>
        <v>11.6</v>
      </c>
      <c r="G97" s="137">
        <f t="shared" si="35"/>
        <v>6.9</v>
      </c>
      <c r="H97" s="27">
        <f>H98</f>
        <v>2.6</v>
      </c>
      <c r="I97" s="9"/>
    </row>
    <row r="98" spans="1:9" ht="31.5" x14ac:dyDescent="0.2">
      <c r="A98" s="40" t="s">
        <v>18</v>
      </c>
      <c r="B98" s="108" t="s">
        <v>38</v>
      </c>
      <c r="C98" s="26">
        <v>240</v>
      </c>
      <c r="D98" s="24">
        <v>2</v>
      </c>
      <c r="E98" s="24">
        <v>3</v>
      </c>
      <c r="F98" s="137">
        <v>11.6</v>
      </c>
      <c r="G98" s="137">
        <v>6.9</v>
      </c>
      <c r="H98" s="27">
        <v>2.6</v>
      </c>
      <c r="I98" s="9"/>
    </row>
    <row r="99" spans="1:9" s="116" customFormat="1" ht="31.5" x14ac:dyDescent="0.2">
      <c r="A99" s="47" t="s">
        <v>92</v>
      </c>
      <c r="B99" s="117" t="s">
        <v>91</v>
      </c>
      <c r="C99" s="20"/>
      <c r="D99" s="18"/>
      <c r="E99" s="18"/>
      <c r="F99" s="138">
        <f t="shared" ref="F99:G100" si="36">F100</f>
        <v>0.1</v>
      </c>
      <c r="G99" s="138">
        <f t="shared" si="36"/>
        <v>0.1</v>
      </c>
      <c r="H99" s="21">
        <f>H100</f>
        <v>0.1</v>
      </c>
      <c r="I99" s="115"/>
    </row>
    <row r="100" spans="1:9" ht="31.5" x14ac:dyDescent="0.2">
      <c r="A100" s="40" t="s">
        <v>101</v>
      </c>
      <c r="B100" s="108" t="s">
        <v>91</v>
      </c>
      <c r="C100" s="26">
        <v>200</v>
      </c>
      <c r="D100" s="24"/>
      <c r="E100" s="24"/>
      <c r="F100" s="137">
        <f t="shared" si="36"/>
        <v>0.1</v>
      </c>
      <c r="G100" s="137">
        <f t="shared" si="36"/>
        <v>0.1</v>
      </c>
      <c r="H100" s="27">
        <f>H101</f>
        <v>0.1</v>
      </c>
      <c r="I100" s="84"/>
    </row>
    <row r="101" spans="1:9" ht="31.5" x14ac:dyDescent="0.2">
      <c r="A101" s="40" t="s">
        <v>18</v>
      </c>
      <c r="B101" s="41" t="s">
        <v>91</v>
      </c>
      <c r="C101" s="26">
        <v>240</v>
      </c>
      <c r="D101" s="24">
        <v>1</v>
      </c>
      <c r="E101" s="24">
        <v>4</v>
      </c>
      <c r="F101" s="137">
        <v>0.1</v>
      </c>
      <c r="G101" s="137">
        <v>0.1</v>
      </c>
      <c r="H101" s="27">
        <v>0.1</v>
      </c>
      <c r="I101" s="9"/>
    </row>
    <row r="102" spans="1:9" ht="18.75" x14ac:dyDescent="0.2">
      <c r="A102" s="47" t="s">
        <v>88</v>
      </c>
      <c r="B102" s="48" t="s">
        <v>89</v>
      </c>
      <c r="C102" s="20"/>
      <c r="D102" s="18"/>
      <c r="E102" s="18"/>
      <c r="F102" s="138">
        <f t="shared" ref="F102:H103" si="37">F103</f>
        <v>0</v>
      </c>
      <c r="G102" s="138">
        <f t="shared" si="37"/>
        <v>257.7</v>
      </c>
      <c r="H102" s="21">
        <f t="shared" si="37"/>
        <v>457.8</v>
      </c>
      <c r="I102" s="9"/>
    </row>
    <row r="103" spans="1:9" ht="18.75" x14ac:dyDescent="0.2">
      <c r="A103" s="40" t="s">
        <v>88</v>
      </c>
      <c r="B103" s="41" t="s">
        <v>89</v>
      </c>
      <c r="C103" s="26">
        <v>900</v>
      </c>
      <c r="D103" s="24"/>
      <c r="E103" s="24"/>
      <c r="F103" s="137">
        <f t="shared" si="37"/>
        <v>0</v>
      </c>
      <c r="G103" s="137">
        <f t="shared" si="37"/>
        <v>257.7</v>
      </c>
      <c r="H103" s="27">
        <f t="shared" si="37"/>
        <v>457.8</v>
      </c>
      <c r="I103" s="9"/>
    </row>
    <row r="104" spans="1:9" ht="18.75" x14ac:dyDescent="0.2">
      <c r="A104" s="40" t="s">
        <v>88</v>
      </c>
      <c r="B104" s="41" t="s">
        <v>89</v>
      </c>
      <c r="C104" s="26">
        <v>990</v>
      </c>
      <c r="D104" s="24">
        <v>99</v>
      </c>
      <c r="E104" s="24">
        <v>99</v>
      </c>
      <c r="F104" s="137"/>
      <c r="G104" s="137">
        <v>257.7</v>
      </c>
      <c r="H104" s="27">
        <v>457.8</v>
      </c>
      <c r="I104" s="9"/>
    </row>
    <row r="105" spans="1:9" ht="18.75" x14ac:dyDescent="0.25">
      <c r="A105" s="157" t="s">
        <v>90</v>
      </c>
      <c r="B105" s="158"/>
      <c r="C105" s="90"/>
      <c r="D105" s="159"/>
      <c r="E105" s="160"/>
      <c r="F105" s="192">
        <f>F9+F16+F25+F42+F53+F57+F61</f>
        <v>16761</v>
      </c>
      <c r="G105" s="138">
        <f>G9+G16+G25+G42+G53+G57+G61</f>
        <v>10560.9</v>
      </c>
      <c r="H105" s="21">
        <f>H9+H16+H25+H42+H53+H57+H61</f>
        <v>9414.1</v>
      </c>
      <c r="I105" s="9"/>
    </row>
    <row r="106" spans="1:9" ht="15.75" x14ac:dyDescent="0.25">
      <c r="A106" s="91"/>
      <c r="B106" s="31"/>
      <c r="C106" s="161"/>
      <c r="D106" s="92"/>
      <c r="E106" s="92"/>
      <c r="F106" s="92"/>
      <c r="G106" s="92"/>
      <c r="H106" s="94"/>
      <c r="I106" s="162"/>
    </row>
    <row r="107" spans="1:9" ht="15.75" x14ac:dyDescent="0.25">
      <c r="A107" s="96"/>
      <c r="B107" s="98"/>
      <c r="C107" s="99"/>
      <c r="D107" s="97"/>
      <c r="E107" s="97"/>
      <c r="F107" s="97"/>
      <c r="G107" s="97"/>
      <c r="H107" s="100"/>
      <c r="I107" s="162"/>
    </row>
    <row r="108" spans="1:9" ht="15.75" x14ac:dyDescent="0.25">
      <c r="A108" s="91"/>
      <c r="B108" s="121"/>
      <c r="C108" s="99"/>
      <c r="D108" s="97"/>
      <c r="E108" s="97"/>
      <c r="F108" s="97"/>
      <c r="G108" s="97"/>
      <c r="H108" s="100"/>
      <c r="I108" s="162"/>
    </row>
    <row r="109" spans="1:9" ht="15.75" x14ac:dyDescent="0.25">
      <c r="A109" s="91"/>
      <c r="B109" s="121"/>
      <c r="C109" s="99"/>
      <c r="D109" s="102"/>
      <c r="E109" s="102"/>
      <c r="F109" s="102"/>
      <c r="G109" s="102"/>
      <c r="H109" s="100"/>
      <c r="I109" s="162"/>
    </row>
    <row r="110" spans="1:9" ht="15.75" x14ac:dyDescent="0.2">
      <c r="A110" s="91"/>
      <c r="B110" s="122"/>
      <c r="C110" s="103"/>
      <c r="D110" s="103"/>
      <c r="E110" s="103"/>
      <c r="F110" s="103"/>
      <c r="G110" s="103"/>
      <c r="H110" s="103"/>
      <c r="I110" s="162"/>
    </row>
    <row r="111" spans="1:9" ht="15.75" x14ac:dyDescent="0.2">
      <c r="A111" s="91"/>
      <c r="B111" s="103"/>
      <c r="C111" s="99"/>
      <c r="D111" s="102"/>
      <c r="E111" s="102"/>
      <c r="F111" s="102"/>
      <c r="G111" s="102"/>
      <c r="H111" s="100"/>
      <c r="I111" s="162"/>
    </row>
    <row r="112" spans="1:9" ht="15.75" x14ac:dyDescent="0.25">
      <c r="A112" s="92"/>
      <c r="B112" s="122"/>
      <c r="C112" s="163"/>
      <c r="D112" s="163"/>
      <c r="E112" s="163"/>
      <c r="F112" s="163"/>
      <c r="G112" s="163"/>
      <c r="H112" s="163"/>
    </row>
    <row r="113" spans="1:1" ht="15.75" x14ac:dyDescent="0.25">
      <c r="A113" s="105"/>
    </row>
    <row r="114" spans="1:1" ht="15.75" x14ac:dyDescent="0.25">
      <c r="A114" s="105"/>
    </row>
    <row r="115" spans="1:1" ht="15" x14ac:dyDescent="0.2">
      <c r="A115" s="106"/>
    </row>
    <row r="116" spans="1:1" ht="15" x14ac:dyDescent="0.2">
      <c r="A116" s="107"/>
    </row>
    <row r="117" spans="1:1" ht="15" x14ac:dyDescent="0.2">
      <c r="A117" s="106"/>
    </row>
  </sheetData>
  <sortState ref="A1:F459">
    <sortCondition ref="B1:B459"/>
  </sortState>
  <mergeCells count="10">
    <mergeCell ref="E1:H1"/>
    <mergeCell ref="A5:H5"/>
    <mergeCell ref="F3:H3"/>
    <mergeCell ref="F7:H7"/>
    <mergeCell ref="A7:A8"/>
    <mergeCell ref="B7:B8"/>
    <mergeCell ref="C7:C8"/>
    <mergeCell ref="D7:D8"/>
    <mergeCell ref="E7:E8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  <ignoredErrors>
    <ignoredError sqref="F43:H43" formula="1"/>
    <ignoredError sqref="F105:H10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"/>
  <sheetViews>
    <sheetView showGridLines="0" view="pageBreakPreview" zoomScale="90" zoomScaleNormal="100" zoomScaleSheetLayoutView="90" workbookViewId="0">
      <selection activeCell="G3" sqref="G3:I3"/>
    </sheetView>
  </sheetViews>
  <sheetFormatPr defaultColWidth="9.140625" defaultRowHeight="12.75" x14ac:dyDescent="0.2"/>
  <cols>
    <col min="1" max="1" width="53.85546875" style="154" customWidth="1"/>
    <col min="2" max="2" width="6.85546875" style="154" customWidth="1"/>
    <col min="3" max="4" width="5" style="154" customWidth="1"/>
    <col min="5" max="5" width="14.28515625" style="154" customWidth="1"/>
    <col min="6" max="6" width="5.7109375" style="154" customWidth="1"/>
    <col min="7" max="7" width="12.7109375" style="154" customWidth="1"/>
    <col min="8" max="8" width="12.28515625" style="154" customWidth="1"/>
    <col min="9" max="9" width="14.42578125" style="154" customWidth="1"/>
    <col min="10" max="246" width="9.140625" style="154" customWidth="1"/>
    <col min="247" max="16384" width="9.140625" style="154"/>
  </cols>
  <sheetData>
    <row r="1" spans="1:10" x14ac:dyDescent="0.2">
      <c r="A1" s="131"/>
      <c r="B1" s="131"/>
      <c r="C1" s="131"/>
      <c r="D1" s="131"/>
      <c r="E1" s="131"/>
      <c r="F1" s="193" t="s">
        <v>97</v>
      </c>
      <c r="G1" s="193"/>
      <c r="H1" s="193"/>
      <c r="I1" s="193"/>
    </row>
    <row r="2" spans="1:10" ht="30" customHeight="1" x14ac:dyDescent="0.2">
      <c r="A2" s="131"/>
      <c r="B2" s="131"/>
      <c r="C2" s="131"/>
      <c r="D2" s="131"/>
      <c r="E2" s="131"/>
      <c r="F2" s="177"/>
      <c r="G2" s="202" t="s">
        <v>138</v>
      </c>
      <c r="H2" s="212"/>
      <c r="I2" s="212"/>
    </row>
    <row r="3" spans="1:10" ht="16.5" customHeight="1" x14ac:dyDescent="0.2">
      <c r="A3" s="131"/>
      <c r="B3" s="131"/>
      <c r="C3" s="131"/>
      <c r="D3" s="131"/>
      <c r="E3" s="178"/>
      <c r="F3" s="178"/>
      <c r="G3" s="193" t="s">
        <v>168</v>
      </c>
      <c r="H3" s="213"/>
      <c r="I3" s="213"/>
    </row>
    <row r="4" spans="1:10" ht="32.25" customHeight="1" x14ac:dyDescent="0.2">
      <c r="A4" s="214" t="s">
        <v>125</v>
      </c>
      <c r="B4" s="215"/>
      <c r="C4" s="215"/>
      <c r="D4" s="215"/>
      <c r="E4" s="215"/>
      <c r="F4" s="215"/>
      <c r="G4" s="215"/>
      <c r="H4" s="215"/>
      <c r="I4" s="215"/>
    </row>
    <row r="5" spans="1:10" s="123" customFormat="1" ht="15" customHeight="1" x14ac:dyDescent="0.2">
      <c r="A5" s="154"/>
      <c r="B5" s="154"/>
      <c r="C5" s="154"/>
      <c r="D5" s="154"/>
      <c r="E5" s="154"/>
      <c r="F5" s="154"/>
      <c r="G5" s="154"/>
      <c r="H5" s="154"/>
      <c r="I5" s="178" t="s">
        <v>95</v>
      </c>
    </row>
    <row r="6" spans="1:10" ht="18.75" customHeight="1" x14ac:dyDescent="0.2">
      <c r="A6" s="197" t="s">
        <v>0</v>
      </c>
      <c r="B6" s="197" t="s">
        <v>96</v>
      </c>
      <c r="C6" s="197" t="s">
        <v>1</v>
      </c>
      <c r="D6" s="197" t="s">
        <v>2</v>
      </c>
      <c r="E6" s="197" t="s">
        <v>3</v>
      </c>
      <c r="F6" s="197" t="s">
        <v>4</v>
      </c>
      <c r="G6" s="199" t="s">
        <v>5</v>
      </c>
      <c r="H6" s="217"/>
      <c r="I6" s="218"/>
      <c r="J6" s="1"/>
    </row>
    <row r="7" spans="1:10" ht="19.5" customHeight="1" x14ac:dyDescent="0.2">
      <c r="A7" s="216"/>
      <c r="B7" s="216"/>
      <c r="C7" s="216"/>
      <c r="D7" s="216"/>
      <c r="E7" s="216"/>
      <c r="F7" s="216"/>
      <c r="G7" s="125" t="s">
        <v>118</v>
      </c>
      <c r="H7" s="125" t="s">
        <v>103</v>
      </c>
      <c r="I7" s="125" t="s">
        <v>104</v>
      </c>
      <c r="J7" s="1"/>
    </row>
    <row r="8" spans="1:10" ht="32.25" customHeight="1" x14ac:dyDescent="0.2">
      <c r="A8" s="132" t="s">
        <v>126</v>
      </c>
      <c r="B8" s="130">
        <v>590</v>
      </c>
      <c r="C8" s="165"/>
      <c r="D8" s="166"/>
      <c r="E8" s="167"/>
      <c r="F8" s="166"/>
      <c r="G8" s="151">
        <f t="shared" ref="G8:H8" si="0">G135</f>
        <v>16761</v>
      </c>
      <c r="H8" s="151">
        <f t="shared" si="0"/>
        <v>10560.9</v>
      </c>
      <c r="I8" s="151">
        <f>I135</f>
        <v>9414.1</v>
      </c>
      <c r="J8" s="1"/>
    </row>
    <row r="9" spans="1:10" ht="15.95" customHeight="1" x14ac:dyDescent="0.2">
      <c r="A9" s="3" t="s">
        <v>6</v>
      </c>
      <c r="B9" s="130">
        <v>590</v>
      </c>
      <c r="C9" s="4">
        <v>1</v>
      </c>
      <c r="D9" s="5" t="s">
        <v>7</v>
      </c>
      <c r="E9" s="6" t="s">
        <v>7</v>
      </c>
      <c r="F9" s="7" t="s">
        <v>7</v>
      </c>
      <c r="G9" s="133">
        <f>G10+G15+G28+G33+G38+G43</f>
        <v>5490.9</v>
      </c>
      <c r="H9" s="133">
        <f>H10+H15+H28+H33+H38+H43</f>
        <v>3940.2000000000003</v>
      </c>
      <c r="I9" s="8">
        <f>I10+I15+I28+I33+I38+I43</f>
        <v>3943.1</v>
      </c>
      <c r="J9" s="9"/>
    </row>
    <row r="10" spans="1:10" ht="32.1" customHeight="1" x14ac:dyDescent="0.2">
      <c r="A10" s="3" t="s">
        <v>8</v>
      </c>
      <c r="B10" s="130">
        <v>590</v>
      </c>
      <c r="C10" s="4">
        <v>1</v>
      </c>
      <c r="D10" s="5">
        <v>2</v>
      </c>
      <c r="E10" s="6" t="s">
        <v>7</v>
      </c>
      <c r="F10" s="7" t="s">
        <v>7</v>
      </c>
      <c r="G10" s="133">
        <f t="shared" ref="G10:H13" si="1">G11</f>
        <v>718.3</v>
      </c>
      <c r="H10" s="133">
        <f t="shared" si="1"/>
        <v>718.3</v>
      </c>
      <c r="I10" s="8">
        <f>I11</f>
        <v>718.3</v>
      </c>
      <c r="J10" s="9"/>
    </row>
    <row r="11" spans="1:10" ht="15.95" customHeight="1" x14ac:dyDescent="0.2">
      <c r="A11" s="10" t="s">
        <v>9</v>
      </c>
      <c r="B11" s="125">
        <v>590</v>
      </c>
      <c r="C11" s="11">
        <v>1</v>
      </c>
      <c r="D11" s="12">
        <v>2</v>
      </c>
      <c r="E11" s="13" t="s">
        <v>10</v>
      </c>
      <c r="F11" s="14" t="s">
        <v>7</v>
      </c>
      <c r="G11" s="134">
        <f t="shared" si="1"/>
        <v>718.3</v>
      </c>
      <c r="H11" s="134">
        <f t="shared" si="1"/>
        <v>718.3</v>
      </c>
      <c r="I11" s="15">
        <f>I12</f>
        <v>718.3</v>
      </c>
      <c r="J11" s="9"/>
    </row>
    <row r="12" spans="1:10" ht="15.95" customHeight="1" x14ac:dyDescent="0.2">
      <c r="A12" s="10" t="s">
        <v>11</v>
      </c>
      <c r="B12" s="125">
        <v>590</v>
      </c>
      <c r="C12" s="11">
        <v>1</v>
      </c>
      <c r="D12" s="12">
        <v>2</v>
      </c>
      <c r="E12" s="13" t="s">
        <v>12</v>
      </c>
      <c r="F12" s="14" t="s">
        <v>7</v>
      </c>
      <c r="G12" s="134">
        <f t="shared" si="1"/>
        <v>718.3</v>
      </c>
      <c r="H12" s="134">
        <f t="shared" si="1"/>
        <v>718.3</v>
      </c>
      <c r="I12" s="15">
        <f>I13</f>
        <v>718.3</v>
      </c>
      <c r="J12" s="9"/>
    </row>
    <row r="13" spans="1:10" ht="62.25" customHeight="1" x14ac:dyDescent="0.2">
      <c r="A13" s="40" t="s">
        <v>13</v>
      </c>
      <c r="B13" s="125">
        <v>590</v>
      </c>
      <c r="C13" s="24">
        <v>1</v>
      </c>
      <c r="D13" s="24">
        <v>2</v>
      </c>
      <c r="E13" s="41" t="s">
        <v>12</v>
      </c>
      <c r="F13" s="26">
        <v>100</v>
      </c>
      <c r="G13" s="137">
        <f t="shared" si="1"/>
        <v>718.3</v>
      </c>
      <c r="H13" s="137">
        <f t="shared" si="1"/>
        <v>718.3</v>
      </c>
      <c r="I13" s="27">
        <f>I14</f>
        <v>718.3</v>
      </c>
      <c r="J13" s="9"/>
    </row>
    <row r="14" spans="1:10" ht="32.1" customHeight="1" x14ac:dyDescent="0.2">
      <c r="A14" s="40" t="s">
        <v>14</v>
      </c>
      <c r="B14" s="125">
        <v>590</v>
      </c>
      <c r="C14" s="24">
        <v>1</v>
      </c>
      <c r="D14" s="24">
        <v>2</v>
      </c>
      <c r="E14" s="41" t="s">
        <v>12</v>
      </c>
      <c r="F14" s="26">
        <v>120</v>
      </c>
      <c r="G14" s="137">
        <v>718.3</v>
      </c>
      <c r="H14" s="137">
        <v>718.3</v>
      </c>
      <c r="I14" s="27">
        <v>718.3</v>
      </c>
      <c r="J14" s="9"/>
    </row>
    <row r="15" spans="1:10" ht="60.75" customHeight="1" x14ac:dyDescent="0.2">
      <c r="A15" s="47" t="s">
        <v>21</v>
      </c>
      <c r="B15" s="130">
        <v>590</v>
      </c>
      <c r="C15" s="18">
        <v>1</v>
      </c>
      <c r="D15" s="18">
        <v>4</v>
      </c>
      <c r="E15" s="48" t="s">
        <v>7</v>
      </c>
      <c r="F15" s="20" t="s">
        <v>7</v>
      </c>
      <c r="G15" s="138">
        <f t="shared" ref="G15:H15" si="2">G16</f>
        <v>4148.6000000000004</v>
      </c>
      <c r="H15" s="138">
        <f t="shared" si="2"/>
        <v>3192</v>
      </c>
      <c r="I15" s="21">
        <f>I16</f>
        <v>3194.9</v>
      </c>
      <c r="J15" s="9"/>
    </row>
    <row r="16" spans="1:10" ht="15.95" customHeight="1" x14ac:dyDescent="0.2">
      <c r="A16" s="40" t="s">
        <v>9</v>
      </c>
      <c r="B16" s="125">
        <v>590</v>
      </c>
      <c r="C16" s="24">
        <v>1</v>
      </c>
      <c r="D16" s="24">
        <v>4</v>
      </c>
      <c r="E16" s="41" t="s">
        <v>10</v>
      </c>
      <c r="F16" s="20"/>
      <c r="G16" s="138">
        <f>G17+G20+G25</f>
        <v>4148.6000000000004</v>
      </c>
      <c r="H16" s="138">
        <f t="shared" ref="H16:I16" si="3">H17+H20+H25</f>
        <v>3192</v>
      </c>
      <c r="I16" s="21">
        <f t="shared" si="3"/>
        <v>3194.9</v>
      </c>
      <c r="J16" s="9"/>
    </row>
    <row r="17" spans="1:10" ht="32.1" customHeight="1" x14ac:dyDescent="0.2">
      <c r="A17" s="40" t="s">
        <v>22</v>
      </c>
      <c r="B17" s="125">
        <v>590</v>
      </c>
      <c r="C17" s="24">
        <v>1</v>
      </c>
      <c r="D17" s="24">
        <v>4</v>
      </c>
      <c r="E17" s="41" t="s">
        <v>23</v>
      </c>
      <c r="F17" s="26"/>
      <c r="G17" s="137">
        <f t="shared" ref="G17:H18" si="4">G18</f>
        <v>3194.8</v>
      </c>
      <c r="H17" s="137">
        <f t="shared" si="4"/>
        <v>3190</v>
      </c>
      <c r="I17" s="27">
        <f>I18</f>
        <v>3190</v>
      </c>
      <c r="J17" s="9"/>
    </row>
    <row r="18" spans="1:10" ht="63.95" customHeight="1" x14ac:dyDescent="0.2">
      <c r="A18" s="40" t="s">
        <v>13</v>
      </c>
      <c r="B18" s="125">
        <v>590</v>
      </c>
      <c r="C18" s="24">
        <v>1</v>
      </c>
      <c r="D18" s="24">
        <v>4</v>
      </c>
      <c r="E18" s="41" t="s">
        <v>23</v>
      </c>
      <c r="F18" s="26">
        <v>100</v>
      </c>
      <c r="G18" s="137">
        <f t="shared" si="4"/>
        <v>3194.8</v>
      </c>
      <c r="H18" s="137">
        <f t="shared" si="4"/>
        <v>3190</v>
      </c>
      <c r="I18" s="27">
        <f>I19</f>
        <v>3190</v>
      </c>
      <c r="J18" s="9"/>
    </row>
    <row r="19" spans="1:10" ht="32.1" customHeight="1" x14ac:dyDescent="0.2">
      <c r="A19" s="10" t="s">
        <v>14</v>
      </c>
      <c r="B19" s="125">
        <v>590</v>
      </c>
      <c r="C19" s="11">
        <v>1</v>
      </c>
      <c r="D19" s="12">
        <v>4</v>
      </c>
      <c r="E19" s="13" t="s">
        <v>23</v>
      </c>
      <c r="F19" s="14">
        <v>120</v>
      </c>
      <c r="G19" s="134">
        <v>3194.8</v>
      </c>
      <c r="H19" s="134">
        <v>3190</v>
      </c>
      <c r="I19" s="15">
        <v>3190</v>
      </c>
      <c r="J19" s="9"/>
    </row>
    <row r="20" spans="1:10" ht="15.95" customHeight="1" x14ac:dyDescent="0.2">
      <c r="A20" s="22" t="s">
        <v>16</v>
      </c>
      <c r="B20" s="125">
        <v>590</v>
      </c>
      <c r="C20" s="23">
        <v>1</v>
      </c>
      <c r="D20" s="24">
        <v>4</v>
      </c>
      <c r="E20" s="25" t="s">
        <v>17</v>
      </c>
      <c r="F20" s="26" t="s">
        <v>7</v>
      </c>
      <c r="G20" s="137">
        <f t="shared" ref="G20:H20" si="5">G21+G23</f>
        <v>953.7</v>
      </c>
      <c r="H20" s="137">
        <f t="shared" si="5"/>
        <v>1.9</v>
      </c>
      <c r="I20" s="27">
        <f>I21+I23</f>
        <v>4.8</v>
      </c>
      <c r="J20" s="9"/>
    </row>
    <row r="21" spans="1:10" ht="32.1" customHeight="1" x14ac:dyDescent="0.2">
      <c r="A21" s="10" t="s">
        <v>101</v>
      </c>
      <c r="B21" s="125">
        <v>590</v>
      </c>
      <c r="C21" s="11">
        <v>1</v>
      </c>
      <c r="D21" s="12">
        <v>4</v>
      </c>
      <c r="E21" s="13" t="s">
        <v>17</v>
      </c>
      <c r="F21" s="14">
        <v>200</v>
      </c>
      <c r="G21" s="134">
        <f t="shared" ref="G21:H21" si="6">G22</f>
        <v>926.1</v>
      </c>
      <c r="H21" s="134">
        <f t="shared" si="6"/>
        <v>1.9</v>
      </c>
      <c r="I21" s="15">
        <f>I22</f>
        <v>4.8</v>
      </c>
      <c r="J21" s="9"/>
    </row>
    <row r="22" spans="1:10" ht="32.1" customHeight="1" x14ac:dyDescent="0.2">
      <c r="A22" s="22" t="s">
        <v>18</v>
      </c>
      <c r="B22" s="125">
        <v>590</v>
      </c>
      <c r="C22" s="23">
        <v>1</v>
      </c>
      <c r="D22" s="24">
        <v>4</v>
      </c>
      <c r="E22" s="25" t="s">
        <v>17</v>
      </c>
      <c r="F22" s="26">
        <v>240</v>
      </c>
      <c r="G22" s="137">
        <v>926.1</v>
      </c>
      <c r="H22" s="137">
        <v>1.9</v>
      </c>
      <c r="I22" s="27">
        <v>4.8</v>
      </c>
      <c r="J22" s="9"/>
    </row>
    <row r="23" spans="1:10" ht="15.95" customHeight="1" x14ac:dyDescent="0.2">
      <c r="A23" s="28" t="s">
        <v>19</v>
      </c>
      <c r="B23" s="125">
        <v>590</v>
      </c>
      <c r="C23" s="29">
        <v>1</v>
      </c>
      <c r="D23" s="30">
        <v>4</v>
      </c>
      <c r="E23" s="13" t="s">
        <v>17</v>
      </c>
      <c r="F23" s="32">
        <v>800</v>
      </c>
      <c r="G23" s="139">
        <f t="shared" ref="G23:H23" si="7">G24</f>
        <v>27.6</v>
      </c>
      <c r="H23" s="139">
        <f t="shared" si="7"/>
        <v>0</v>
      </c>
      <c r="I23" s="33">
        <f>I24</f>
        <v>0</v>
      </c>
      <c r="J23" s="9"/>
    </row>
    <row r="24" spans="1:10" ht="15.95" customHeight="1" x14ac:dyDescent="0.2">
      <c r="A24" s="22" t="s">
        <v>20</v>
      </c>
      <c r="B24" s="125">
        <v>590</v>
      </c>
      <c r="C24" s="23">
        <v>1</v>
      </c>
      <c r="D24" s="24">
        <v>4</v>
      </c>
      <c r="E24" s="25" t="s">
        <v>17</v>
      </c>
      <c r="F24" s="26">
        <v>850</v>
      </c>
      <c r="G24" s="137">
        <v>27.6</v>
      </c>
      <c r="H24" s="137">
        <v>0</v>
      </c>
      <c r="I24" s="27">
        <v>0</v>
      </c>
      <c r="J24" s="9"/>
    </row>
    <row r="25" spans="1:10" ht="32.1" customHeight="1" x14ac:dyDescent="0.2">
      <c r="A25" s="22" t="s">
        <v>92</v>
      </c>
      <c r="B25" s="125">
        <v>590</v>
      </c>
      <c r="C25" s="23">
        <v>1</v>
      </c>
      <c r="D25" s="24">
        <v>4</v>
      </c>
      <c r="E25" s="25" t="s">
        <v>91</v>
      </c>
      <c r="F25" s="26"/>
      <c r="G25" s="137">
        <f t="shared" ref="G25:H26" si="8">G26</f>
        <v>0.1</v>
      </c>
      <c r="H25" s="137">
        <f t="shared" si="8"/>
        <v>0.1</v>
      </c>
      <c r="I25" s="27">
        <f>I26</f>
        <v>0.1</v>
      </c>
      <c r="J25" s="9"/>
    </row>
    <row r="26" spans="1:10" ht="32.1" customHeight="1" x14ac:dyDescent="0.2">
      <c r="A26" s="10" t="s">
        <v>101</v>
      </c>
      <c r="B26" s="125">
        <v>590</v>
      </c>
      <c r="C26" s="23">
        <v>1</v>
      </c>
      <c r="D26" s="24">
        <v>4</v>
      </c>
      <c r="E26" s="25" t="s">
        <v>91</v>
      </c>
      <c r="F26" s="26">
        <v>200</v>
      </c>
      <c r="G26" s="137">
        <f t="shared" si="8"/>
        <v>0.1</v>
      </c>
      <c r="H26" s="137">
        <f t="shared" si="8"/>
        <v>0.1</v>
      </c>
      <c r="I26" s="27">
        <f>I27</f>
        <v>0.1</v>
      </c>
      <c r="J26" s="9"/>
    </row>
    <row r="27" spans="1:10" ht="32.1" customHeight="1" x14ac:dyDescent="0.2">
      <c r="A27" s="22" t="s">
        <v>18</v>
      </c>
      <c r="B27" s="125">
        <v>590</v>
      </c>
      <c r="C27" s="23">
        <v>1</v>
      </c>
      <c r="D27" s="24">
        <v>4</v>
      </c>
      <c r="E27" s="25" t="s">
        <v>91</v>
      </c>
      <c r="F27" s="26">
        <v>240</v>
      </c>
      <c r="G27" s="137">
        <v>0.1</v>
      </c>
      <c r="H27" s="137">
        <v>0.1</v>
      </c>
      <c r="I27" s="27">
        <v>0.1</v>
      </c>
      <c r="J27" s="9"/>
    </row>
    <row r="28" spans="1:10" ht="48" customHeight="1" x14ac:dyDescent="0.2">
      <c r="A28" s="34" t="s">
        <v>24</v>
      </c>
      <c r="B28" s="130">
        <v>590</v>
      </c>
      <c r="C28" s="35">
        <v>1</v>
      </c>
      <c r="D28" s="36">
        <v>6</v>
      </c>
      <c r="E28" s="37" t="s">
        <v>7</v>
      </c>
      <c r="F28" s="38" t="s">
        <v>7</v>
      </c>
      <c r="G28" s="140">
        <f t="shared" ref="G28:H31" si="9">G29</f>
        <v>24.9</v>
      </c>
      <c r="H28" s="140">
        <f t="shared" si="9"/>
        <v>24.9</v>
      </c>
      <c r="I28" s="39">
        <f>I29</f>
        <v>24.9</v>
      </c>
      <c r="J28" s="9"/>
    </row>
    <row r="29" spans="1:10" ht="15.95" customHeight="1" x14ac:dyDescent="0.2">
      <c r="A29" s="22" t="s">
        <v>15</v>
      </c>
      <c r="B29" s="125">
        <v>590</v>
      </c>
      <c r="C29" s="23">
        <v>1</v>
      </c>
      <c r="D29" s="24">
        <v>6</v>
      </c>
      <c r="E29" s="25" t="s">
        <v>10</v>
      </c>
      <c r="F29" s="26" t="s">
        <v>7</v>
      </c>
      <c r="G29" s="137">
        <f t="shared" si="9"/>
        <v>24.9</v>
      </c>
      <c r="H29" s="137">
        <f t="shared" si="9"/>
        <v>24.9</v>
      </c>
      <c r="I29" s="27">
        <f>I30</f>
        <v>24.9</v>
      </c>
      <c r="J29" s="9"/>
    </row>
    <row r="30" spans="1:10" ht="18" customHeight="1" x14ac:dyDescent="0.2">
      <c r="A30" s="40" t="s">
        <v>98</v>
      </c>
      <c r="B30" s="125">
        <v>590</v>
      </c>
      <c r="C30" s="11">
        <v>1</v>
      </c>
      <c r="D30" s="12">
        <v>6</v>
      </c>
      <c r="E30" s="13" t="s">
        <v>25</v>
      </c>
      <c r="F30" s="14"/>
      <c r="G30" s="134">
        <f t="shared" si="9"/>
        <v>24.9</v>
      </c>
      <c r="H30" s="134">
        <f t="shared" si="9"/>
        <v>24.9</v>
      </c>
      <c r="I30" s="15">
        <f>I31</f>
        <v>24.9</v>
      </c>
      <c r="J30" s="9"/>
    </row>
    <row r="31" spans="1:10" ht="15.95" customHeight="1" x14ac:dyDescent="0.2">
      <c r="A31" s="10" t="s">
        <v>26</v>
      </c>
      <c r="B31" s="125">
        <v>590</v>
      </c>
      <c r="C31" s="11">
        <v>1</v>
      </c>
      <c r="D31" s="12">
        <v>6</v>
      </c>
      <c r="E31" s="13" t="s">
        <v>25</v>
      </c>
      <c r="F31" s="14">
        <v>500</v>
      </c>
      <c r="G31" s="134">
        <f t="shared" si="9"/>
        <v>24.9</v>
      </c>
      <c r="H31" s="134">
        <f t="shared" si="9"/>
        <v>24.9</v>
      </c>
      <c r="I31" s="15">
        <f>I32</f>
        <v>24.9</v>
      </c>
      <c r="J31" s="9"/>
    </row>
    <row r="32" spans="1:10" ht="15.95" customHeight="1" x14ac:dyDescent="0.2">
      <c r="A32" s="10" t="s">
        <v>27</v>
      </c>
      <c r="B32" s="125">
        <v>590</v>
      </c>
      <c r="C32" s="11">
        <v>1</v>
      </c>
      <c r="D32" s="12">
        <v>6</v>
      </c>
      <c r="E32" s="13" t="s">
        <v>25</v>
      </c>
      <c r="F32" s="14">
        <v>540</v>
      </c>
      <c r="G32" s="134">
        <v>24.9</v>
      </c>
      <c r="H32" s="134">
        <v>24.9</v>
      </c>
      <c r="I32" s="15">
        <v>24.9</v>
      </c>
      <c r="J32" s="9"/>
    </row>
    <row r="33" spans="1:10" ht="15.95" customHeight="1" x14ac:dyDescent="0.2">
      <c r="A33" s="132" t="s">
        <v>119</v>
      </c>
      <c r="B33" s="130">
        <v>590</v>
      </c>
      <c r="C33" s="4">
        <v>1</v>
      </c>
      <c r="D33" s="5">
        <v>7</v>
      </c>
      <c r="E33" s="6"/>
      <c r="F33" s="7"/>
      <c r="G33" s="133">
        <f t="shared" ref="G33:I36" si="10">G34</f>
        <v>460.2</v>
      </c>
      <c r="H33" s="133">
        <f t="shared" si="10"/>
        <v>0</v>
      </c>
      <c r="I33" s="8">
        <f t="shared" si="10"/>
        <v>0</v>
      </c>
      <c r="J33" s="9"/>
    </row>
    <row r="34" spans="1:10" ht="15.95" customHeight="1" x14ac:dyDescent="0.2">
      <c r="A34" s="43" t="s">
        <v>9</v>
      </c>
      <c r="B34" s="125">
        <v>590</v>
      </c>
      <c r="C34" s="11">
        <v>1</v>
      </c>
      <c r="D34" s="12">
        <v>7</v>
      </c>
      <c r="E34" s="13" t="s">
        <v>10</v>
      </c>
      <c r="F34" s="14"/>
      <c r="G34" s="134">
        <f t="shared" si="10"/>
        <v>460.2</v>
      </c>
      <c r="H34" s="134">
        <f t="shared" si="10"/>
        <v>0</v>
      </c>
      <c r="I34" s="15">
        <f t="shared" si="10"/>
        <v>0</v>
      </c>
      <c r="J34" s="9"/>
    </row>
    <row r="35" spans="1:10" ht="30" customHeight="1" x14ac:dyDescent="0.2">
      <c r="A35" s="43" t="s">
        <v>120</v>
      </c>
      <c r="B35" s="125">
        <v>590</v>
      </c>
      <c r="C35" s="11">
        <v>1</v>
      </c>
      <c r="D35" s="12">
        <v>7</v>
      </c>
      <c r="E35" s="13" t="s">
        <v>121</v>
      </c>
      <c r="F35" s="14"/>
      <c r="G35" s="134">
        <f t="shared" si="10"/>
        <v>460.2</v>
      </c>
      <c r="H35" s="134">
        <f t="shared" si="10"/>
        <v>0</v>
      </c>
      <c r="I35" s="15">
        <f t="shared" si="10"/>
        <v>0</v>
      </c>
      <c r="J35" s="9"/>
    </row>
    <row r="36" spans="1:10" ht="30" customHeight="1" x14ac:dyDescent="0.2">
      <c r="A36" s="43" t="s">
        <v>101</v>
      </c>
      <c r="B36" s="125">
        <v>590</v>
      </c>
      <c r="C36" s="11">
        <v>1</v>
      </c>
      <c r="D36" s="12">
        <v>7</v>
      </c>
      <c r="E36" s="13" t="s">
        <v>121</v>
      </c>
      <c r="F36" s="14">
        <v>200</v>
      </c>
      <c r="G36" s="134">
        <f t="shared" si="10"/>
        <v>460.2</v>
      </c>
      <c r="H36" s="134">
        <f t="shared" si="10"/>
        <v>0</v>
      </c>
      <c r="I36" s="15">
        <f t="shared" si="10"/>
        <v>0</v>
      </c>
      <c r="J36" s="9"/>
    </row>
    <row r="37" spans="1:10" ht="30" customHeight="1" x14ac:dyDescent="0.2">
      <c r="A37" s="43" t="s">
        <v>18</v>
      </c>
      <c r="B37" s="125">
        <v>590</v>
      </c>
      <c r="C37" s="11">
        <v>1</v>
      </c>
      <c r="D37" s="12">
        <v>7</v>
      </c>
      <c r="E37" s="13" t="s">
        <v>121</v>
      </c>
      <c r="F37" s="14">
        <v>240</v>
      </c>
      <c r="G37" s="134">
        <v>460.2</v>
      </c>
      <c r="H37" s="134">
        <v>0</v>
      </c>
      <c r="I37" s="15">
        <v>0</v>
      </c>
      <c r="J37" s="9"/>
    </row>
    <row r="38" spans="1:10" ht="15.95" customHeight="1" x14ac:dyDescent="0.2">
      <c r="A38" s="16" t="s">
        <v>28</v>
      </c>
      <c r="B38" s="130">
        <v>590</v>
      </c>
      <c r="C38" s="17">
        <v>1</v>
      </c>
      <c r="D38" s="18">
        <v>11</v>
      </c>
      <c r="E38" s="19" t="s">
        <v>7</v>
      </c>
      <c r="F38" s="20" t="s">
        <v>7</v>
      </c>
      <c r="G38" s="138">
        <f t="shared" ref="G38:H41" si="11">G39</f>
        <v>80</v>
      </c>
      <c r="H38" s="138">
        <f t="shared" si="11"/>
        <v>0</v>
      </c>
      <c r="I38" s="21">
        <f>I39</f>
        <v>0</v>
      </c>
      <c r="J38" s="9"/>
    </row>
    <row r="39" spans="1:10" ht="15.95" customHeight="1" x14ac:dyDescent="0.2">
      <c r="A39" s="10" t="s">
        <v>9</v>
      </c>
      <c r="B39" s="125">
        <v>590</v>
      </c>
      <c r="C39" s="11">
        <v>1</v>
      </c>
      <c r="D39" s="12">
        <v>11</v>
      </c>
      <c r="E39" s="13" t="s">
        <v>10</v>
      </c>
      <c r="F39" s="14" t="s">
        <v>7</v>
      </c>
      <c r="G39" s="134">
        <f t="shared" si="11"/>
        <v>80</v>
      </c>
      <c r="H39" s="134">
        <f t="shared" si="11"/>
        <v>0</v>
      </c>
      <c r="I39" s="15">
        <f>I40</f>
        <v>0</v>
      </c>
      <c r="J39" s="9"/>
    </row>
    <row r="40" spans="1:10" ht="15.95" customHeight="1" x14ac:dyDescent="0.2">
      <c r="A40" s="10" t="s">
        <v>100</v>
      </c>
      <c r="B40" s="125">
        <v>590</v>
      </c>
      <c r="C40" s="11">
        <v>1</v>
      </c>
      <c r="D40" s="12">
        <v>11</v>
      </c>
      <c r="E40" s="13" t="s">
        <v>29</v>
      </c>
      <c r="F40" s="14" t="s">
        <v>7</v>
      </c>
      <c r="G40" s="134">
        <f t="shared" si="11"/>
        <v>80</v>
      </c>
      <c r="H40" s="134">
        <f t="shared" si="11"/>
        <v>0</v>
      </c>
      <c r="I40" s="15">
        <f>I41</f>
        <v>0</v>
      </c>
      <c r="J40" s="9"/>
    </row>
    <row r="41" spans="1:10" ht="15.95" customHeight="1" x14ac:dyDescent="0.2">
      <c r="A41" s="10" t="s">
        <v>19</v>
      </c>
      <c r="B41" s="125">
        <v>590</v>
      </c>
      <c r="C41" s="11">
        <v>1</v>
      </c>
      <c r="D41" s="12">
        <v>11</v>
      </c>
      <c r="E41" s="13" t="s">
        <v>29</v>
      </c>
      <c r="F41" s="14">
        <v>800</v>
      </c>
      <c r="G41" s="134">
        <f t="shared" si="11"/>
        <v>80</v>
      </c>
      <c r="H41" s="134">
        <f t="shared" si="11"/>
        <v>0</v>
      </c>
      <c r="I41" s="15">
        <f>I42</f>
        <v>0</v>
      </c>
      <c r="J41" s="9"/>
    </row>
    <row r="42" spans="1:10" ht="15.95" customHeight="1" x14ac:dyDescent="0.2">
      <c r="A42" s="22" t="s">
        <v>30</v>
      </c>
      <c r="B42" s="125">
        <v>590</v>
      </c>
      <c r="C42" s="23">
        <v>1</v>
      </c>
      <c r="D42" s="24">
        <v>11</v>
      </c>
      <c r="E42" s="25" t="s">
        <v>29</v>
      </c>
      <c r="F42" s="26">
        <v>870</v>
      </c>
      <c r="G42" s="137">
        <v>80</v>
      </c>
      <c r="H42" s="137"/>
      <c r="I42" s="27"/>
      <c r="J42" s="9"/>
    </row>
    <row r="43" spans="1:10" ht="15.95" customHeight="1" x14ac:dyDescent="0.2">
      <c r="A43" s="34" t="s">
        <v>31</v>
      </c>
      <c r="B43" s="130">
        <v>590</v>
      </c>
      <c r="C43" s="35">
        <v>1</v>
      </c>
      <c r="D43" s="36">
        <v>13</v>
      </c>
      <c r="E43" s="37" t="s">
        <v>7</v>
      </c>
      <c r="F43" s="38" t="s">
        <v>7</v>
      </c>
      <c r="G43" s="140">
        <f t="shared" ref="G43:H44" si="12">G44</f>
        <v>58.9</v>
      </c>
      <c r="H43" s="140">
        <f t="shared" si="12"/>
        <v>5</v>
      </c>
      <c r="I43" s="39">
        <f>I44</f>
        <v>5</v>
      </c>
      <c r="J43" s="9"/>
    </row>
    <row r="44" spans="1:10" ht="15.95" customHeight="1" x14ac:dyDescent="0.2">
      <c r="A44" s="10" t="s">
        <v>9</v>
      </c>
      <c r="B44" s="125">
        <v>590</v>
      </c>
      <c r="C44" s="11">
        <v>1</v>
      </c>
      <c r="D44" s="12">
        <v>13</v>
      </c>
      <c r="E44" s="13" t="s">
        <v>10</v>
      </c>
      <c r="F44" s="14" t="s">
        <v>7</v>
      </c>
      <c r="G44" s="134">
        <f t="shared" si="12"/>
        <v>58.9</v>
      </c>
      <c r="H44" s="134">
        <f t="shared" si="12"/>
        <v>5</v>
      </c>
      <c r="I44" s="15">
        <f>I45</f>
        <v>5</v>
      </c>
      <c r="J44" s="9"/>
    </row>
    <row r="45" spans="1:10" ht="15.95" customHeight="1" x14ac:dyDescent="0.2">
      <c r="A45" s="10" t="s">
        <v>19</v>
      </c>
      <c r="B45" s="125">
        <v>590</v>
      </c>
      <c r="C45" s="11">
        <v>1</v>
      </c>
      <c r="D45" s="12">
        <v>13</v>
      </c>
      <c r="E45" s="41" t="s">
        <v>33</v>
      </c>
      <c r="F45" s="14">
        <v>800</v>
      </c>
      <c r="G45" s="134">
        <f>G47+G46</f>
        <v>58.9</v>
      </c>
      <c r="H45" s="134">
        <f>H47</f>
        <v>5</v>
      </c>
      <c r="I45" s="15">
        <f>I47</f>
        <v>5</v>
      </c>
      <c r="J45" s="9"/>
    </row>
    <row r="46" spans="1:10" ht="15.95" customHeight="1" x14ac:dyDescent="0.2">
      <c r="A46" s="22" t="s">
        <v>139</v>
      </c>
      <c r="B46" s="126">
        <v>590</v>
      </c>
      <c r="C46" s="23">
        <v>1</v>
      </c>
      <c r="D46" s="24">
        <v>13</v>
      </c>
      <c r="E46" s="42" t="s">
        <v>33</v>
      </c>
      <c r="F46" s="26">
        <v>830</v>
      </c>
      <c r="G46" s="27">
        <v>30</v>
      </c>
      <c r="H46" s="134"/>
      <c r="I46" s="15"/>
      <c r="J46" s="9"/>
    </row>
    <row r="47" spans="1:10" ht="15.95" customHeight="1" x14ac:dyDescent="0.2">
      <c r="A47" s="40" t="s">
        <v>20</v>
      </c>
      <c r="B47" s="125">
        <v>590</v>
      </c>
      <c r="C47" s="23">
        <v>1</v>
      </c>
      <c r="D47" s="24">
        <v>13</v>
      </c>
      <c r="E47" s="41" t="s">
        <v>33</v>
      </c>
      <c r="F47" s="26">
        <v>850</v>
      </c>
      <c r="G47" s="137">
        <v>28.9</v>
      </c>
      <c r="H47" s="137">
        <v>5</v>
      </c>
      <c r="I47" s="27">
        <v>5</v>
      </c>
      <c r="J47" s="9"/>
    </row>
    <row r="48" spans="1:10" ht="15.95" customHeight="1" x14ac:dyDescent="0.2">
      <c r="A48" s="3" t="s">
        <v>34</v>
      </c>
      <c r="B48" s="130">
        <v>590</v>
      </c>
      <c r="C48" s="4">
        <v>2</v>
      </c>
      <c r="D48" s="5">
        <v>3</v>
      </c>
      <c r="E48" s="6" t="s">
        <v>7</v>
      </c>
      <c r="F48" s="7" t="s">
        <v>7</v>
      </c>
      <c r="G48" s="133">
        <f t="shared" ref="G48:H49" si="13">G49</f>
        <v>248.5</v>
      </c>
      <c r="H48" s="133">
        <f t="shared" si="13"/>
        <v>253.1</v>
      </c>
      <c r="I48" s="8">
        <f>I49</f>
        <v>258.40000000000003</v>
      </c>
      <c r="J48" s="9"/>
    </row>
    <row r="49" spans="1:10" ht="15.95" customHeight="1" x14ac:dyDescent="0.2">
      <c r="A49" s="10" t="s">
        <v>15</v>
      </c>
      <c r="B49" s="125">
        <v>590</v>
      </c>
      <c r="C49" s="11">
        <v>2</v>
      </c>
      <c r="D49" s="12">
        <v>3</v>
      </c>
      <c r="E49" s="13" t="s">
        <v>10</v>
      </c>
      <c r="F49" s="14" t="s">
        <v>7</v>
      </c>
      <c r="G49" s="134">
        <f t="shared" si="13"/>
        <v>248.5</v>
      </c>
      <c r="H49" s="134">
        <f t="shared" si="13"/>
        <v>253.1</v>
      </c>
      <c r="I49" s="15">
        <f>I50</f>
        <v>258.40000000000003</v>
      </c>
      <c r="J49" s="9"/>
    </row>
    <row r="50" spans="1:10" s="168" customFormat="1" ht="32.1" customHeight="1" x14ac:dyDescent="0.25">
      <c r="A50" s="43" t="s">
        <v>35</v>
      </c>
      <c r="B50" s="125">
        <v>590</v>
      </c>
      <c r="C50" s="11">
        <v>2</v>
      </c>
      <c r="D50" s="12">
        <v>3</v>
      </c>
      <c r="E50" s="13" t="s">
        <v>36</v>
      </c>
      <c r="F50" s="44" t="s">
        <v>7</v>
      </c>
      <c r="G50" s="134">
        <f t="shared" ref="G50:H50" si="14">G51+G53</f>
        <v>248.5</v>
      </c>
      <c r="H50" s="134">
        <f t="shared" si="14"/>
        <v>253.1</v>
      </c>
      <c r="I50" s="15">
        <f>I51+I53</f>
        <v>258.40000000000003</v>
      </c>
      <c r="J50" s="45"/>
    </row>
    <row r="51" spans="1:10" ht="63.95" customHeight="1" x14ac:dyDescent="0.2">
      <c r="A51" s="10" t="s">
        <v>13</v>
      </c>
      <c r="B51" s="125">
        <v>590</v>
      </c>
      <c r="C51" s="11">
        <v>2</v>
      </c>
      <c r="D51" s="12">
        <v>3</v>
      </c>
      <c r="E51" s="13" t="s">
        <v>36</v>
      </c>
      <c r="F51" s="14">
        <v>100</v>
      </c>
      <c r="G51" s="134">
        <f t="shared" ref="G51:H51" si="15">G52</f>
        <v>236.9</v>
      </c>
      <c r="H51" s="134">
        <f t="shared" si="15"/>
        <v>246.2</v>
      </c>
      <c r="I51" s="15">
        <f>I52</f>
        <v>255.8</v>
      </c>
      <c r="J51" s="9"/>
    </row>
    <row r="52" spans="1:10" ht="32.1" customHeight="1" x14ac:dyDescent="0.2">
      <c r="A52" s="10" t="s">
        <v>37</v>
      </c>
      <c r="B52" s="125">
        <v>590</v>
      </c>
      <c r="C52" s="11">
        <v>2</v>
      </c>
      <c r="D52" s="12">
        <v>3</v>
      </c>
      <c r="E52" s="13" t="s">
        <v>36</v>
      </c>
      <c r="F52" s="14">
        <v>120</v>
      </c>
      <c r="G52" s="134">
        <v>236.9</v>
      </c>
      <c r="H52" s="134">
        <v>246.2</v>
      </c>
      <c r="I52" s="15">
        <v>255.8</v>
      </c>
      <c r="J52" s="9"/>
    </row>
    <row r="53" spans="1:10" ht="32.1" customHeight="1" x14ac:dyDescent="0.2">
      <c r="A53" s="10" t="s">
        <v>101</v>
      </c>
      <c r="B53" s="125">
        <v>590</v>
      </c>
      <c r="C53" s="11">
        <v>2</v>
      </c>
      <c r="D53" s="12">
        <v>3</v>
      </c>
      <c r="E53" s="13" t="s">
        <v>38</v>
      </c>
      <c r="F53" s="14">
        <v>200</v>
      </c>
      <c r="G53" s="134">
        <f t="shared" ref="G53:H53" si="16">G54</f>
        <v>11.6</v>
      </c>
      <c r="H53" s="134">
        <f t="shared" si="16"/>
        <v>6.9</v>
      </c>
      <c r="I53" s="15">
        <f>I54</f>
        <v>2.6</v>
      </c>
      <c r="J53" s="9"/>
    </row>
    <row r="54" spans="1:10" ht="32.1" customHeight="1" x14ac:dyDescent="0.2">
      <c r="A54" s="10" t="s">
        <v>18</v>
      </c>
      <c r="B54" s="125">
        <v>590</v>
      </c>
      <c r="C54" s="11">
        <v>2</v>
      </c>
      <c r="D54" s="12">
        <v>3</v>
      </c>
      <c r="E54" s="13" t="s">
        <v>38</v>
      </c>
      <c r="F54" s="14">
        <v>240</v>
      </c>
      <c r="G54" s="134">
        <v>11.6</v>
      </c>
      <c r="H54" s="134">
        <v>6.9</v>
      </c>
      <c r="I54" s="15">
        <v>2.6</v>
      </c>
      <c r="J54" s="9"/>
    </row>
    <row r="55" spans="1:10" ht="32.1" customHeight="1" x14ac:dyDescent="0.2">
      <c r="A55" s="3" t="s">
        <v>39</v>
      </c>
      <c r="B55" s="130">
        <v>590</v>
      </c>
      <c r="C55" s="4">
        <v>3</v>
      </c>
      <c r="D55" s="12"/>
      <c r="E55" s="13"/>
      <c r="F55" s="14"/>
      <c r="G55" s="133">
        <f t="shared" ref="G55:H56" si="17">G56</f>
        <v>307.39999999999998</v>
      </c>
      <c r="H55" s="133">
        <f t="shared" si="17"/>
        <v>0</v>
      </c>
      <c r="I55" s="8">
        <f>I56</f>
        <v>0</v>
      </c>
      <c r="J55" s="9"/>
    </row>
    <row r="56" spans="1:10" ht="32.1" customHeight="1" x14ac:dyDescent="0.2">
      <c r="A56" s="3" t="s">
        <v>40</v>
      </c>
      <c r="B56" s="130">
        <v>590</v>
      </c>
      <c r="C56" s="4">
        <v>3</v>
      </c>
      <c r="D56" s="5">
        <v>9</v>
      </c>
      <c r="E56" s="6" t="s">
        <v>7</v>
      </c>
      <c r="F56" s="7" t="s">
        <v>7</v>
      </c>
      <c r="G56" s="133">
        <f t="shared" si="17"/>
        <v>307.39999999999998</v>
      </c>
      <c r="H56" s="133">
        <f t="shared" si="17"/>
        <v>0</v>
      </c>
      <c r="I56" s="8">
        <f>I57</f>
        <v>0</v>
      </c>
      <c r="J56" s="9"/>
    </row>
    <row r="57" spans="1:10" ht="78.75" x14ac:dyDescent="0.2">
      <c r="A57" s="3" t="s">
        <v>116</v>
      </c>
      <c r="B57" s="130">
        <v>590</v>
      </c>
      <c r="C57" s="4">
        <v>3</v>
      </c>
      <c r="D57" s="5">
        <v>9</v>
      </c>
      <c r="E57" s="6" t="s">
        <v>41</v>
      </c>
      <c r="F57" s="7" t="s">
        <v>7</v>
      </c>
      <c r="G57" s="133">
        <f t="shared" ref="G57:H57" si="18">G58+G61</f>
        <v>307.39999999999998</v>
      </c>
      <c r="H57" s="133">
        <f t="shared" si="18"/>
        <v>0</v>
      </c>
      <c r="I57" s="8">
        <f>I58+I61</f>
        <v>0</v>
      </c>
      <c r="J57" s="9"/>
    </row>
    <row r="58" spans="1:10" ht="49.5" customHeight="1" x14ac:dyDescent="0.2">
      <c r="A58" s="3" t="s">
        <v>46</v>
      </c>
      <c r="B58" s="130">
        <v>590</v>
      </c>
      <c r="C58" s="4">
        <v>3</v>
      </c>
      <c r="D58" s="5">
        <v>9</v>
      </c>
      <c r="E58" s="19" t="s">
        <v>43</v>
      </c>
      <c r="F58" s="7" t="s">
        <v>7</v>
      </c>
      <c r="G58" s="133">
        <f t="shared" ref="G58:H59" si="19">G59</f>
        <v>304.89999999999998</v>
      </c>
      <c r="H58" s="133">
        <f t="shared" si="19"/>
        <v>0</v>
      </c>
      <c r="I58" s="8">
        <f>I59</f>
        <v>0</v>
      </c>
      <c r="J58" s="9"/>
    </row>
    <row r="59" spans="1:10" ht="32.1" customHeight="1" x14ac:dyDescent="0.2">
      <c r="A59" s="10" t="s">
        <v>101</v>
      </c>
      <c r="B59" s="125">
        <v>590</v>
      </c>
      <c r="C59" s="23">
        <v>3</v>
      </c>
      <c r="D59" s="24">
        <v>9</v>
      </c>
      <c r="E59" s="25" t="s">
        <v>43</v>
      </c>
      <c r="F59" s="26">
        <v>200</v>
      </c>
      <c r="G59" s="137">
        <f t="shared" si="19"/>
        <v>304.89999999999998</v>
      </c>
      <c r="H59" s="137">
        <f t="shared" si="19"/>
        <v>0</v>
      </c>
      <c r="I59" s="27">
        <f>I60</f>
        <v>0</v>
      </c>
      <c r="J59" s="9"/>
    </row>
    <row r="60" spans="1:10" ht="32.1" customHeight="1" x14ac:dyDescent="0.2">
      <c r="A60" s="22" t="s">
        <v>18</v>
      </c>
      <c r="B60" s="125">
        <v>590</v>
      </c>
      <c r="C60" s="23">
        <v>3</v>
      </c>
      <c r="D60" s="24">
        <v>9</v>
      </c>
      <c r="E60" s="25" t="s">
        <v>43</v>
      </c>
      <c r="F60" s="26">
        <v>240</v>
      </c>
      <c r="G60" s="187">
        <v>304.89999999999998</v>
      </c>
      <c r="H60" s="137">
        <v>0</v>
      </c>
      <c r="I60" s="27">
        <v>0</v>
      </c>
      <c r="J60" s="9"/>
    </row>
    <row r="61" spans="1:10" ht="43.5" customHeight="1" x14ac:dyDescent="0.2">
      <c r="A61" s="3" t="s">
        <v>47</v>
      </c>
      <c r="B61" s="130">
        <v>590</v>
      </c>
      <c r="C61" s="4">
        <v>3</v>
      </c>
      <c r="D61" s="5">
        <v>9</v>
      </c>
      <c r="E61" s="6" t="s">
        <v>45</v>
      </c>
      <c r="F61" s="7"/>
      <c r="G61" s="133">
        <f t="shared" ref="G61:H62" si="20">G62</f>
        <v>2.5</v>
      </c>
      <c r="H61" s="133">
        <f t="shared" si="20"/>
        <v>0</v>
      </c>
      <c r="I61" s="8">
        <f>I62</f>
        <v>0</v>
      </c>
      <c r="J61" s="9"/>
    </row>
    <row r="62" spans="1:10" ht="32.1" customHeight="1" x14ac:dyDescent="0.2">
      <c r="A62" s="10" t="s">
        <v>101</v>
      </c>
      <c r="B62" s="125">
        <v>590</v>
      </c>
      <c r="C62" s="11">
        <v>3</v>
      </c>
      <c r="D62" s="12">
        <v>9</v>
      </c>
      <c r="E62" s="13" t="s">
        <v>45</v>
      </c>
      <c r="F62" s="14">
        <v>200</v>
      </c>
      <c r="G62" s="134">
        <f t="shared" si="20"/>
        <v>2.5</v>
      </c>
      <c r="H62" s="134">
        <f t="shared" si="20"/>
        <v>0</v>
      </c>
      <c r="I62" s="15">
        <f>I63</f>
        <v>0</v>
      </c>
      <c r="J62" s="9"/>
    </row>
    <row r="63" spans="1:10" ht="32.1" customHeight="1" x14ac:dyDescent="0.2">
      <c r="A63" s="22" t="s">
        <v>18</v>
      </c>
      <c r="B63" s="125">
        <v>590</v>
      </c>
      <c r="C63" s="11">
        <v>3</v>
      </c>
      <c r="D63" s="12">
        <v>9</v>
      </c>
      <c r="E63" s="13" t="s">
        <v>45</v>
      </c>
      <c r="F63" s="14">
        <v>240</v>
      </c>
      <c r="G63" s="134">
        <v>2.5</v>
      </c>
      <c r="H63" s="134">
        <v>0</v>
      </c>
      <c r="I63" s="15">
        <v>0</v>
      </c>
      <c r="J63" s="9"/>
    </row>
    <row r="64" spans="1:10" ht="15.95" customHeight="1" x14ac:dyDescent="0.2">
      <c r="A64" s="16" t="s">
        <v>48</v>
      </c>
      <c r="B64" s="130">
        <v>590</v>
      </c>
      <c r="C64" s="17">
        <v>4</v>
      </c>
      <c r="D64" s="12"/>
      <c r="E64" s="13"/>
      <c r="F64" s="14"/>
      <c r="G64" s="134">
        <f t="shared" ref="G64:H65" si="21">G65</f>
        <v>1812.1999999999998</v>
      </c>
      <c r="H64" s="134">
        <f t="shared" si="21"/>
        <v>1604.1</v>
      </c>
      <c r="I64" s="8">
        <f>I65</f>
        <v>1702.5</v>
      </c>
      <c r="J64" s="9"/>
    </row>
    <row r="65" spans="1:10" ht="15.95" customHeight="1" x14ac:dyDescent="0.2">
      <c r="A65" s="16" t="s">
        <v>49</v>
      </c>
      <c r="B65" s="130">
        <v>590</v>
      </c>
      <c r="C65" s="17">
        <v>4</v>
      </c>
      <c r="D65" s="18">
        <v>9</v>
      </c>
      <c r="E65" s="19" t="s">
        <v>7</v>
      </c>
      <c r="F65" s="20" t="s">
        <v>7</v>
      </c>
      <c r="G65" s="138">
        <f t="shared" si="21"/>
        <v>1812.1999999999998</v>
      </c>
      <c r="H65" s="138">
        <f t="shared" si="21"/>
        <v>1604.1</v>
      </c>
      <c r="I65" s="21">
        <f>I66</f>
        <v>1702.5</v>
      </c>
      <c r="J65" s="9"/>
    </row>
    <row r="66" spans="1:10" ht="42" customHeight="1" x14ac:dyDescent="0.2">
      <c r="A66" s="3" t="s">
        <v>127</v>
      </c>
      <c r="B66" s="130">
        <v>590</v>
      </c>
      <c r="C66" s="4">
        <v>4</v>
      </c>
      <c r="D66" s="5">
        <v>9</v>
      </c>
      <c r="E66" s="6" t="s">
        <v>50</v>
      </c>
      <c r="F66" s="20"/>
      <c r="G66" s="138">
        <f t="shared" ref="G66:H66" si="22">G67+G71</f>
        <v>1812.1999999999998</v>
      </c>
      <c r="H66" s="138">
        <f t="shared" si="22"/>
        <v>1604.1</v>
      </c>
      <c r="I66" s="21">
        <f>I67+I71</f>
        <v>1702.5</v>
      </c>
      <c r="J66" s="9"/>
    </row>
    <row r="67" spans="1:10" ht="30" customHeight="1" x14ac:dyDescent="0.2">
      <c r="A67" s="3" t="s">
        <v>105</v>
      </c>
      <c r="B67" s="130">
        <v>590</v>
      </c>
      <c r="C67" s="4">
        <v>4</v>
      </c>
      <c r="D67" s="5">
        <v>9</v>
      </c>
      <c r="E67" s="6" t="s">
        <v>51</v>
      </c>
      <c r="F67" s="20"/>
      <c r="G67" s="138">
        <f t="shared" ref="G67:H69" si="23">G68</f>
        <v>1532.6</v>
      </c>
      <c r="H67" s="138">
        <f t="shared" si="23"/>
        <v>1604.1</v>
      </c>
      <c r="I67" s="21">
        <f>I68</f>
        <v>1702.5</v>
      </c>
      <c r="J67" s="9"/>
    </row>
    <row r="68" spans="1:10" ht="30" customHeight="1" x14ac:dyDescent="0.2">
      <c r="A68" s="10" t="s">
        <v>167</v>
      </c>
      <c r="B68" s="125">
        <v>590</v>
      </c>
      <c r="C68" s="11">
        <v>4</v>
      </c>
      <c r="D68" s="12">
        <v>9</v>
      </c>
      <c r="E68" s="13" t="s">
        <v>52</v>
      </c>
      <c r="F68" s="20"/>
      <c r="G68" s="138">
        <f t="shared" si="23"/>
        <v>1532.6</v>
      </c>
      <c r="H68" s="138">
        <f t="shared" si="23"/>
        <v>1604.1</v>
      </c>
      <c r="I68" s="27">
        <f>I69</f>
        <v>1702.5</v>
      </c>
      <c r="J68" s="9"/>
    </row>
    <row r="69" spans="1:10" ht="30" customHeight="1" x14ac:dyDescent="0.2">
      <c r="A69" s="10" t="s">
        <v>101</v>
      </c>
      <c r="B69" s="125">
        <v>590</v>
      </c>
      <c r="C69" s="11">
        <v>4</v>
      </c>
      <c r="D69" s="12">
        <v>9</v>
      </c>
      <c r="E69" s="13" t="s">
        <v>52</v>
      </c>
      <c r="F69" s="26">
        <v>200</v>
      </c>
      <c r="G69" s="137">
        <f t="shared" si="23"/>
        <v>1532.6</v>
      </c>
      <c r="H69" s="137">
        <f t="shared" si="23"/>
        <v>1604.1</v>
      </c>
      <c r="I69" s="27">
        <f>I70</f>
        <v>1702.5</v>
      </c>
      <c r="J69" s="9"/>
    </row>
    <row r="70" spans="1:10" ht="30" customHeight="1" x14ac:dyDescent="0.2">
      <c r="A70" s="22" t="s">
        <v>18</v>
      </c>
      <c r="B70" s="125">
        <v>590</v>
      </c>
      <c r="C70" s="11">
        <v>4</v>
      </c>
      <c r="D70" s="12">
        <v>9</v>
      </c>
      <c r="E70" s="13" t="s">
        <v>52</v>
      </c>
      <c r="F70" s="26">
        <v>240</v>
      </c>
      <c r="G70" s="137">
        <v>1532.6</v>
      </c>
      <c r="H70" s="137">
        <v>1604.1</v>
      </c>
      <c r="I70" s="27">
        <v>1702.5</v>
      </c>
      <c r="J70" s="9"/>
    </row>
    <row r="71" spans="1:10" ht="47.25" customHeight="1" x14ac:dyDescent="0.2">
      <c r="A71" s="3" t="s">
        <v>106</v>
      </c>
      <c r="B71" s="130">
        <v>590</v>
      </c>
      <c r="C71" s="4">
        <v>4</v>
      </c>
      <c r="D71" s="5">
        <v>9</v>
      </c>
      <c r="E71" s="6" t="s">
        <v>53</v>
      </c>
      <c r="F71" s="20"/>
      <c r="G71" s="138">
        <f t="shared" ref="G71:H73" si="24">G72</f>
        <v>279.60000000000002</v>
      </c>
      <c r="H71" s="138">
        <f t="shared" si="24"/>
        <v>0</v>
      </c>
      <c r="I71" s="21">
        <f>I72</f>
        <v>0</v>
      </c>
      <c r="J71" s="9"/>
    </row>
    <row r="72" spans="1:10" ht="34.5" customHeight="1" x14ac:dyDescent="0.2">
      <c r="A72" s="10" t="s">
        <v>166</v>
      </c>
      <c r="B72" s="125">
        <v>590</v>
      </c>
      <c r="C72" s="11">
        <v>4</v>
      </c>
      <c r="D72" s="12">
        <v>9</v>
      </c>
      <c r="E72" s="13" t="s">
        <v>54</v>
      </c>
      <c r="F72" s="20"/>
      <c r="G72" s="138">
        <f t="shared" si="24"/>
        <v>279.60000000000002</v>
      </c>
      <c r="H72" s="138">
        <f t="shared" si="24"/>
        <v>0</v>
      </c>
      <c r="I72" s="27">
        <f>I73</f>
        <v>0</v>
      </c>
      <c r="J72" s="9"/>
    </row>
    <row r="73" spans="1:10" ht="37.5" customHeight="1" x14ac:dyDescent="0.2">
      <c r="A73" s="10" t="s">
        <v>101</v>
      </c>
      <c r="B73" s="125">
        <v>590</v>
      </c>
      <c r="C73" s="11">
        <v>4</v>
      </c>
      <c r="D73" s="12">
        <v>9</v>
      </c>
      <c r="E73" s="13" t="s">
        <v>54</v>
      </c>
      <c r="F73" s="26">
        <v>200</v>
      </c>
      <c r="G73" s="137">
        <f t="shared" si="24"/>
        <v>279.60000000000002</v>
      </c>
      <c r="H73" s="137">
        <f t="shared" si="24"/>
        <v>0</v>
      </c>
      <c r="I73" s="27">
        <f>I74</f>
        <v>0</v>
      </c>
      <c r="J73" s="9"/>
    </row>
    <row r="74" spans="1:10" ht="35.25" customHeight="1" x14ac:dyDescent="0.2">
      <c r="A74" s="22" t="s">
        <v>18</v>
      </c>
      <c r="B74" s="125">
        <v>590</v>
      </c>
      <c r="C74" s="11">
        <v>4</v>
      </c>
      <c r="D74" s="12">
        <v>9</v>
      </c>
      <c r="E74" s="13" t="s">
        <v>54</v>
      </c>
      <c r="F74" s="26">
        <v>240</v>
      </c>
      <c r="G74" s="187">
        <v>279.60000000000002</v>
      </c>
      <c r="H74" s="137"/>
      <c r="I74" s="27"/>
      <c r="J74" s="9"/>
    </row>
    <row r="75" spans="1:10" ht="27.75" customHeight="1" x14ac:dyDescent="0.2">
      <c r="A75" s="16" t="s">
        <v>55</v>
      </c>
      <c r="B75" s="130">
        <v>590</v>
      </c>
      <c r="C75" s="17">
        <v>5</v>
      </c>
      <c r="D75" s="18" t="s">
        <v>7</v>
      </c>
      <c r="E75" s="19" t="s">
        <v>7</v>
      </c>
      <c r="F75" s="20" t="s">
        <v>7</v>
      </c>
      <c r="G75" s="138">
        <f t="shared" ref="G75:H75" si="25">G76+G81</f>
        <v>1295.5</v>
      </c>
      <c r="H75" s="138">
        <f t="shared" si="25"/>
        <v>0</v>
      </c>
      <c r="I75" s="21">
        <f>I76+I81</f>
        <v>0</v>
      </c>
      <c r="J75" s="9"/>
    </row>
    <row r="76" spans="1:10" ht="15.95" customHeight="1" x14ac:dyDescent="0.2">
      <c r="A76" s="3" t="s">
        <v>56</v>
      </c>
      <c r="B76" s="130">
        <v>590</v>
      </c>
      <c r="C76" s="4">
        <v>5</v>
      </c>
      <c r="D76" s="5">
        <v>1</v>
      </c>
      <c r="E76" s="6" t="s">
        <v>7</v>
      </c>
      <c r="F76" s="7" t="s">
        <v>7</v>
      </c>
      <c r="G76" s="133">
        <f t="shared" ref="G76:H79" si="26">G77</f>
        <v>18</v>
      </c>
      <c r="H76" s="133">
        <f t="shared" si="26"/>
        <v>0</v>
      </c>
      <c r="I76" s="8">
        <f>I77</f>
        <v>0</v>
      </c>
      <c r="J76" s="9"/>
    </row>
    <row r="77" spans="1:10" ht="15.95" customHeight="1" x14ac:dyDescent="0.2">
      <c r="A77" s="10" t="s">
        <v>57</v>
      </c>
      <c r="B77" s="125">
        <v>590</v>
      </c>
      <c r="C77" s="11">
        <v>5</v>
      </c>
      <c r="D77" s="12">
        <v>1</v>
      </c>
      <c r="E77" s="13" t="s">
        <v>10</v>
      </c>
      <c r="F77" s="14"/>
      <c r="G77" s="134">
        <f t="shared" si="26"/>
        <v>18</v>
      </c>
      <c r="H77" s="134">
        <f t="shared" si="26"/>
        <v>0</v>
      </c>
      <c r="I77" s="15">
        <f>I78</f>
        <v>0</v>
      </c>
      <c r="J77" s="9"/>
    </row>
    <row r="78" spans="1:10" ht="18.75" x14ac:dyDescent="0.2">
      <c r="A78" s="22" t="s">
        <v>58</v>
      </c>
      <c r="B78" s="125">
        <v>590</v>
      </c>
      <c r="C78" s="11">
        <v>5</v>
      </c>
      <c r="D78" s="12">
        <v>1</v>
      </c>
      <c r="E78" s="13" t="s">
        <v>59</v>
      </c>
      <c r="F78" s="14"/>
      <c r="G78" s="134">
        <f t="shared" si="26"/>
        <v>18</v>
      </c>
      <c r="H78" s="134">
        <f t="shared" si="26"/>
        <v>0</v>
      </c>
      <c r="I78" s="15">
        <f>I79</f>
        <v>0</v>
      </c>
      <c r="J78" s="9"/>
    </row>
    <row r="79" spans="1:10" ht="32.1" customHeight="1" x14ac:dyDescent="0.2">
      <c r="A79" s="10" t="s">
        <v>101</v>
      </c>
      <c r="B79" s="125">
        <v>590</v>
      </c>
      <c r="C79" s="11">
        <v>5</v>
      </c>
      <c r="D79" s="12">
        <v>1</v>
      </c>
      <c r="E79" s="13" t="s">
        <v>59</v>
      </c>
      <c r="F79" s="14">
        <v>200</v>
      </c>
      <c r="G79" s="134">
        <f t="shared" si="26"/>
        <v>18</v>
      </c>
      <c r="H79" s="134">
        <f t="shared" si="26"/>
        <v>0</v>
      </c>
      <c r="I79" s="15">
        <f>I80</f>
        <v>0</v>
      </c>
      <c r="J79" s="9"/>
    </row>
    <row r="80" spans="1:10" ht="32.1" customHeight="1" x14ac:dyDescent="0.2">
      <c r="A80" s="22" t="s">
        <v>18</v>
      </c>
      <c r="B80" s="125">
        <v>590</v>
      </c>
      <c r="C80" s="11">
        <v>5</v>
      </c>
      <c r="D80" s="12">
        <v>1</v>
      </c>
      <c r="E80" s="13" t="s">
        <v>59</v>
      </c>
      <c r="F80" s="14">
        <v>240</v>
      </c>
      <c r="G80" s="134">
        <v>18</v>
      </c>
      <c r="H80" s="134">
        <v>0</v>
      </c>
      <c r="I80" s="15">
        <v>0</v>
      </c>
      <c r="J80" s="9"/>
    </row>
    <row r="81" spans="1:10" ht="15.95" customHeight="1" x14ac:dyDescent="0.2">
      <c r="A81" s="16" t="s">
        <v>60</v>
      </c>
      <c r="B81" s="130">
        <v>590</v>
      </c>
      <c r="C81" s="4">
        <v>5</v>
      </c>
      <c r="D81" s="5">
        <v>3</v>
      </c>
      <c r="E81" s="6"/>
      <c r="F81" s="7"/>
      <c r="G81" s="133">
        <f t="shared" ref="G81:H81" si="27">G82</f>
        <v>1277.5</v>
      </c>
      <c r="H81" s="133">
        <f t="shared" si="27"/>
        <v>0</v>
      </c>
      <c r="I81" s="8">
        <f>I82</f>
        <v>0</v>
      </c>
      <c r="J81" s="9"/>
    </row>
    <row r="82" spans="1:10" ht="40.5" customHeight="1" x14ac:dyDescent="0.2">
      <c r="A82" s="3" t="s">
        <v>128</v>
      </c>
      <c r="B82" s="130">
        <v>590</v>
      </c>
      <c r="C82" s="4">
        <v>5</v>
      </c>
      <c r="D82" s="5">
        <v>3</v>
      </c>
      <c r="E82" s="6" t="s">
        <v>61</v>
      </c>
      <c r="F82" s="7" t="s">
        <v>7</v>
      </c>
      <c r="G82" s="133">
        <f t="shared" ref="G82:H82" si="28">G83+G87+G91+G95</f>
        <v>1277.5</v>
      </c>
      <c r="H82" s="133">
        <f t="shared" si="28"/>
        <v>0</v>
      </c>
      <c r="I82" s="8">
        <f>I83+I87+I91+I95</f>
        <v>0</v>
      </c>
      <c r="J82" s="9"/>
    </row>
    <row r="83" spans="1:10" ht="47.1" customHeight="1" x14ac:dyDescent="0.2">
      <c r="A83" s="3" t="s">
        <v>129</v>
      </c>
      <c r="B83" s="130">
        <v>590</v>
      </c>
      <c r="C83" s="4">
        <v>5</v>
      </c>
      <c r="D83" s="5">
        <v>3</v>
      </c>
      <c r="E83" s="6" t="s">
        <v>62</v>
      </c>
      <c r="F83" s="7"/>
      <c r="G83" s="133">
        <f t="shared" ref="G83:H85" si="29">G84</f>
        <v>987.5</v>
      </c>
      <c r="H83" s="133">
        <f t="shared" si="29"/>
        <v>0</v>
      </c>
      <c r="I83" s="8">
        <f>I84</f>
        <v>0</v>
      </c>
      <c r="J83" s="9"/>
    </row>
    <row r="84" spans="1:10" ht="48" customHeight="1" x14ac:dyDescent="0.2">
      <c r="A84" s="10" t="s">
        <v>108</v>
      </c>
      <c r="B84" s="125">
        <v>590</v>
      </c>
      <c r="C84" s="11">
        <v>5</v>
      </c>
      <c r="D84" s="12">
        <v>3</v>
      </c>
      <c r="E84" s="13" t="s">
        <v>63</v>
      </c>
      <c r="F84" s="14"/>
      <c r="G84" s="134">
        <f t="shared" si="29"/>
        <v>987.5</v>
      </c>
      <c r="H84" s="134">
        <f t="shared" si="29"/>
        <v>0</v>
      </c>
      <c r="I84" s="15">
        <f>I85</f>
        <v>0</v>
      </c>
      <c r="J84" s="9"/>
    </row>
    <row r="85" spans="1:10" ht="32.1" customHeight="1" x14ac:dyDescent="0.2">
      <c r="A85" s="10" t="s">
        <v>101</v>
      </c>
      <c r="B85" s="125">
        <v>590</v>
      </c>
      <c r="C85" s="11">
        <v>5</v>
      </c>
      <c r="D85" s="12">
        <v>3</v>
      </c>
      <c r="E85" s="13" t="s">
        <v>63</v>
      </c>
      <c r="F85" s="14">
        <v>200</v>
      </c>
      <c r="G85" s="134">
        <f t="shared" si="29"/>
        <v>987.5</v>
      </c>
      <c r="H85" s="134">
        <f t="shared" si="29"/>
        <v>0</v>
      </c>
      <c r="I85" s="15">
        <f>I86</f>
        <v>0</v>
      </c>
      <c r="J85" s="9"/>
    </row>
    <row r="86" spans="1:10" ht="28.5" customHeight="1" x14ac:dyDescent="0.2">
      <c r="A86" s="10" t="s">
        <v>18</v>
      </c>
      <c r="B86" s="125">
        <v>590</v>
      </c>
      <c r="C86" s="11">
        <v>5</v>
      </c>
      <c r="D86" s="12">
        <v>3</v>
      </c>
      <c r="E86" s="13" t="s">
        <v>63</v>
      </c>
      <c r="F86" s="14">
        <v>240</v>
      </c>
      <c r="G86" s="134">
        <v>987.5</v>
      </c>
      <c r="H86" s="134">
        <v>0</v>
      </c>
      <c r="I86" s="15">
        <v>0</v>
      </c>
      <c r="J86" s="9"/>
    </row>
    <row r="87" spans="1:10" ht="31.5" hidden="1" customHeight="1" x14ac:dyDescent="0.2">
      <c r="A87" s="3" t="s">
        <v>109</v>
      </c>
      <c r="B87" s="130">
        <v>590</v>
      </c>
      <c r="C87" s="4">
        <v>5</v>
      </c>
      <c r="D87" s="5">
        <v>3</v>
      </c>
      <c r="E87" s="6" t="s">
        <v>64</v>
      </c>
      <c r="F87" s="7"/>
      <c r="G87" s="133">
        <f t="shared" ref="G87:H89" si="30">G88</f>
        <v>0</v>
      </c>
      <c r="H87" s="133">
        <f t="shared" si="30"/>
        <v>0</v>
      </c>
      <c r="I87" s="8">
        <f>I88</f>
        <v>0</v>
      </c>
      <c r="J87" s="9"/>
    </row>
    <row r="88" spans="1:10" ht="48" hidden="1" customHeight="1" x14ac:dyDescent="0.2">
      <c r="A88" s="10" t="s">
        <v>110</v>
      </c>
      <c r="B88" s="125">
        <v>590</v>
      </c>
      <c r="C88" s="11">
        <v>5</v>
      </c>
      <c r="D88" s="12">
        <v>3</v>
      </c>
      <c r="E88" s="13" t="s">
        <v>65</v>
      </c>
      <c r="F88" s="14"/>
      <c r="G88" s="134">
        <f t="shared" si="30"/>
        <v>0</v>
      </c>
      <c r="H88" s="134">
        <f t="shared" si="30"/>
        <v>0</v>
      </c>
      <c r="I88" s="15">
        <f>I89</f>
        <v>0</v>
      </c>
      <c r="J88" s="9"/>
    </row>
    <row r="89" spans="1:10" ht="31.5" hidden="1" customHeight="1" x14ac:dyDescent="0.2">
      <c r="A89" s="10" t="s">
        <v>101</v>
      </c>
      <c r="B89" s="125">
        <v>590</v>
      </c>
      <c r="C89" s="11">
        <v>5</v>
      </c>
      <c r="D89" s="12">
        <v>3</v>
      </c>
      <c r="E89" s="13" t="s">
        <v>65</v>
      </c>
      <c r="F89" s="14">
        <v>200</v>
      </c>
      <c r="G89" s="134">
        <f t="shared" si="30"/>
        <v>0</v>
      </c>
      <c r="H89" s="134">
        <f t="shared" si="30"/>
        <v>0</v>
      </c>
      <c r="I89" s="15">
        <f>I90</f>
        <v>0</v>
      </c>
      <c r="J89" s="9"/>
    </row>
    <row r="90" spans="1:10" ht="31.5" hidden="1" customHeight="1" x14ac:dyDescent="0.2">
      <c r="A90" s="10" t="s">
        <v>18</v>
      </c>
      <c r="B90" s="125">
        <v>590</v>
      </c>
      <c r="C90" s="11">
        <v>5</v>
      </c>
      <c r="D90" s="12">
        <v>3</v>
      </c>
      <c r="E90" s="13" t="s">
        <v>65</v>
      </c>
      <c r="F90" s="14">
        <v>240</v>
      </c>
      <c r="G90" s="134"/>
      <c r="H90" s="134"/>
      <c r="I90" s="15"/>
      <c r="J90" s="9"/>
    </row>
    <row r="91" spans="1:10" ht="48" hidden="1" customHeight="1" x14ac:dyDescent="0.2">
      <c r="A91" s="3" t="s">
        <v>111</v>
      </c>
      <c r="B91" s="130">
        <v>590</v>
      </c>
      <c r="C91" s="4">
        <v>5</v>
      </c>
      <c r="D91" s="5">
        <v>3</v>
      </c>
      <c r="E91" s="6" t="s">
        <v>66</v>
      </c>
      <c r="F91" s="7"/>
      <c r="G91" s="133">
        <f t="shared" ref="G91:H93" si="31">G92</f>
        <v>0</v>
      </c>
      <c r="H91" s="133">
        <f t="shared" si="31"/>
        <v>0</v>
      </c>
      <c r="I91" s="8">
        <f>I92</f>
        <v>0</v>
      </c>
      <c r="J91" s="9"/>
    </row>
    <row r="92" spans="1:10" ht="46.5" hidden="1" customHeight="1" x14ac:dyDescent="0.2">
      <c r="A92" s="10" t="s">
        <v>112</v>
      </c>
      <c r="B92" s="125">
        <v>590</v>
      </c>
      <c r="C92" s="11">
        <v>5</v>
      </c>
      <c r="D92" s="12">
        <v>3</v>
      </c>
      <c r="E92" s="13" t="s">
        <v>67</v>
      </c>
      <c r="F92" s="14"/>
      <c r="G92" s="134">
        <f t="shared" si="31"/>
        <v>0</v>
      </c>
      <c r="H92" s="134">
        <f t="shared" si="31"/>
        <v>0</v>
      </c>
      <c r="I92" s="15">
        <f>I93</f>
        <v>0</v>
      </c>
      <c r="J92" s="9"/>
    </row>
    <row r="93" spans="1:10" ht="31.5" hidden="1" customHeight="1" x14ac:dyDescent="0.2">
      <c r="A93" s="10" t="s">
        <v>101</v>
      </c>
      <c r="B93" s="125">
        <v>590</v>
      </c>
      <c r="C93" s="11">
        <v>5</v>
      </c>
      <c r="D93" s="12">
        <v>3</v>
      </c>
      <c r="E93" s="13" t="s">
        <v>67</v>
      </c>
      <c r="F93" s="14">
        <v>200</v>
      </c>
      <c r="G93" s="134">
        <f t="shared" si="31"/>
        <v>0</v>
      </c>
      <c r="H93" s="134">
        <f t="shared" si="31"/>
        <v>0</v>
      </c>
      <c r="I93" s="15">
        <f>I94</f>
        <v>0</v>
      </c>
      <c r="J93" s="9"/>
    </row>
    <row r="94" spans="1:10" ht="32.25" hidden="1" customHeight="1" x14ac:dyDescent="0.2">
      <c r="A94" s="10" t="s">
        <v>18</v>
      </c>
      <c r="B94" s="125">
        <v>590</v>
      </c>
      <c r="C94" s="11">
        <v>5</v>
      </c>
      <c r="D94" s="12">
        <v>3</v>
      </c>
      <c r="E94" s="13" t="s">
        <v>67</v>
      </c>
      <c r="F94" s="14">
        <v>240</v>
      </c>
      <c r="G94" s="134"/>
      <c r="H94" s="134"/>
      <c r="I94" s="15"/>
      <c r="J94" s="9"/>
    </row>
    <row r="95" spans="1:10" ht="56.25" customHeight="1" x14ac:dyDescent="0.2">
      <c r="A95" s="3" t="s">
        <v>113</v>
      </c>
      <c r="B95" s="130">
        <v>590</v>
      </c>
      <c r="C95" s="4">
        <v>5</v>
      </c>
      <c r="D95" s="5">
        <v>3</v>
      </c>
      <c r="E95" s="6" t="s">
        <v>68</v>
      </c>
      <c r="F95" s="7"/>
      <c r="G95" s="133">
        <f t="shared" ref="G95:H97" si="32">G96</f>
        <v>290</v>
      </c>
      <c r="H95" s="133">
        <f t="shared" si="32"/>
        <v>0</v>
      </c>
      <c r="I95" s="8">
        <f>I96</f>
        <v>0</v>
      </c>
      <c r="J95" s="9"/>
    </row>
    <row r="96" spans="1:10" ht="36" customHeight="1" x14ac:dyDescent="0.2">
      <c r="A96" s="10" t="s">
        <v>114</v>
      </c>
      <c r="B96" s="125">
        <v>590</v>
      </c>
      <c r="C96" s="11">
        <v>5</v>
      </c>
      <c r="D96" s="12">
        <v>3</v>
      </c>
      <c r="E96" s="13" t="s">
        <v>69</v>
      </c>
      <c r="F96" s="14"/>
      <c r="G96" s="134">
        <f t="shared" si="32"/>
        <v>290</v>
      </c>
      <c r="H96" s="134">
        <f t="shared" si="32"/>
        <v>0</v>
      </c>
      <c r="I96" s="15">
        <f>I97</f>
        <v>0</v>
      </c>
      <c r="J96" s="9"/>
    </row>
    <row r="97" spans="1:10" ht="30.75" customHeight="1" x14ac:dyDescent="0.2">
      <c r="A97" s="10" t="s">
        <v>101</v>
      </c>
      <c r="B97" s="125">
        <v>590</v>
      </c>
      <c r="C97" s="11">
        <v>5</v>
      </c>
      <c r="D97" s="12">
        <v>3</v>
      </c>
      <c r="E97" s="13" t="s">
        <v>69</v>
      </c>
      <c r="F97" s="14">
        <v>200</v>
      </c>
      <c r="G97" s="134">
        <f t="shared" si="32"/>
        <v>290</v>
      </c>
      <c r="H97" s="134">
        <f t="shared" si="32"/>
        <v>0</v>
      </c>
      <c r="I97" s="15">
        <f>I98</f>
        <v>0</v>
      </c>
      <c r="J97" s="9"/>
    </row>
    <row r="98" spans="1:10" ht="33" customHeight="1" x14ac:dyDescent="0.2">
      <c r="A98" s="10" t="s">
        <v>18</v>
      </c>
      <c r="B98" s="125">
        <v>590</v>
      </c>
      <c r="C98" s="11">
        <v>5</v>
      </c>
      <c r="D98" s="12">
        <v>3</v>
      </c>
      <c r="E98" s="13" t="s">
        <v>69</v>
      </c>
      <c r="F98" s="14">
        <v>240</v>
      </c>
      <c r="G98" s="134">
        <v>290</v>
      </c>
      <c r="H98" s="134">
        <v>0</v>
      </c>
      <c r="I98" s="15">
        <v>0</v>
      </c>
      <c r="J98" s="9"/>
    </row>
    <row r="99" spans="1:10" ht="15.95" customHeight="1" x14ac:dyDescent="0.2">
      <c r="A99" s="16" t="s">
        <v>70</v>
      </c>
      <c r="B99" s="130">
        <v>590</v>
      </c>
      <c r="C99" s="17">
        <v>7</v>
      </c>
      <c r="D99" s="18">
        <v>7</v>
      </c>
      <c r="E99" s="13"/>
      <c r="F99" s="14"/>
      <c r="G99" s="134">
        <f t="shared" ref="G99:H102" si="33">G100</f>
        <v>5</v>
      </c>
      <c r="H99" s="134">
        <f t="shared" si="33"/>
        <v>0</v>
      </c>
      <c r="I99" s="8">
        <f>I100</f>
        <v>0</v>
      </c>
      <c r="J99" s="9"/>
    </row>
    <row r="100" spans="1:10" ht="45.75" customHeight="1" x14ac:dyDescent="0.2">
      <c r="A100" s="3" t="s">
        <v>130</v>
      </c>
      <c r="B100" s="130">
        <v>590</v>
      </c>
      <c r="C100" s="4">
        <v>7</v>
      </c>
      <c r="D100" s="5">
        <v>7</v>
      </c>
      <c r="E100" s="6" t="s">
        <v>71</v>
      </c>
      <c r="F100" s="20"/>
      <c r="G100" s="138">
        <f t="shared" si="33"/>
        <v>5</v>
      </c>
      <c r="H100" s="138">
        <f t="shared" si="33"/>
        <v>0</v>
      </c>
      <c r="I100" s="21">
        <f>I101</f>
        <v>0</v>
      </c>
      <c r="J100" s="9"/>
    </row>
    <row r="101" spans="1:10" ht="32.1" customHeight="1" x14ac:dyDescent="0.2">
      <c r="A101" s="22" t="s">
        <v>107</v>
      </c>
      <c r="B101" s="125">
        <v>590</v>
      </c>
      <c r="C101" s="11">
        <v>7</v>
      </c>
      <c r="D101" s="12">
        <v>7</v>
      </c>
      <c r="E101" s="25" t="s">
        <v>72</v>
      </c>
      <c r="F101" s="26"/>
      <c r="G101" s="137">
        <f t="shared" si="33"/>
        <v>5</v>
      </c>
      <c r="H101" s="137">
        <f t="shared" si="33"/>
        <v>0</v>
      </c>
      <c r="I101" s="27">
        <f>I102</f>
        <v>0</v>
      </c>
      <c r="J101" s="9"/>
    </row>
    <row r="102" spans="1:10" ht="32.1" customHeight="1" x14ac:dyDescent="0.2">
      <c r="A102" s="10" t="s">
        <v>101</v>
      </c>
      <c r="B102" s="125">
        <v>590</v>
      </c>
      <c r="C102" s="11">
        <v>7</v>
      </c>
      <c r="D102" s="12">
        <v>7</v>
      </c>
      <c r="E102" s="25" t="s">
        <v>72</v>
      </c>
      <c r="F102" s="14">
        <v>200</v>
      </c>
      <c r="G102" s="134">
        <f t="shared" si="33"/>
        <v>5</v>
      </c>
      <c r="H102" s="134">
        <f t="shared" si="33"/>
        <v>0</v>
      </c>
      <c r="I102" s="27">
        <f>I103</f>
        <v>0</v>
      </c>
      <c r="J102" s="9"/>
    </row>
    <row r="103" spans="1:10" ht="32.1" customHeight="1" x14ac:dyDescent="0.2">
      <c r="A103" s="22" t="s">
        <v>18</v>
      </c>
      <c r="B103" s="125">
        <v>590</v>
      </c>
      <c r="C103" s="11">
        <v>7</v>
      </c>
      <c r="D103" s="12">
        <v>7</v>
      </c>
      <c r="E103" s="25" t="s">
        <v>72</v>
      </c>
      <c r="F103" s="14">
        <v>240</v>
      </c>
      <c r="G103" s="134">
        <v>5</v>
      </c>
      <c r="H103" s="134">
        <v>0</v>
      </c>
      <c r="I103" s="27">
        <v>0</v>
      </c>
      <c r="J103" s="9"/>
    </row>
    <row r="104" spans="1:10" ht="15.95" customHeight="1" x14ac:dyDescent="0.2">
      <c r="A104" s="34" t="s">
        <v>73</v>
      </c>
      <c r="B104" s="130">
        <v>590</v>
      </c>
      <c r="C104" s="17">
        <v>8</v>
      </c>
      <c r="D104" s="18" t="s">
        <v>7</v>
      </c>
      <c r="E104" s="19" t="s">
        <v>7</v>
      </c>
      <c r="F104" s="20" t="s">
        <v>7</v>
      </c>
      <c r="G104" s="138">
        <f t="shared" ref="G104:H105" si="34">G105</f>
        <v>7084.7</v>
      </c>
      <c r="H104" s="138">
        <f t="shared" si="34"/>
        <v>4025.7</v>
      </c>
      <c r="I104" s="21">
        <f>I105</f>
        <v>2572.1999999999998</v>
      </c>
      <c r="J104" s="9"/>
    </row>
    <row r="105" spans="1:10" ht="15.95" customHeight="1" x14ac:dyDescent="0.2">
      <c r="A105" s="3" t="s">
        <v>74</v>
      </c>
      <c r="B105" s="130">
        <v>590</v>
      </c>
      <c r="C105" s="4">
        <v>8</v>
      </c>
      <c r="D105" s="5">
        <v>1</v>
      </c>
      <c r="E105" s="6" t="s">
        <v>7</v>
      </c>
      <c r="F105" s="7" t="s">
        <v>7</v>
      </c>
      <c r="G105" s="133">
        <f t="shared" si="34"/>
        <v>7084.7</v>
      </c>
      <c r="H105" s="133">
        <f t="shared" si="34"/>
        <v>4025.7</v>
      </c>
      <c r="I105" s="8">
        <f>I106</f>
        <v>2572.1999999999998</v>
      </c>
      <c r="J105" s="9"/>
    </row>
    <row r="106" spans="1:10" ht="45.75" customHeight="1" x14ac:dyDescent="0.2">
      <c r="A106" s="132" t="s">
        <v>131</v>
      </c>
      <c r="B106" s="130">
        <v>590</v>
      </c>
      <c r="C106" s="4">
        <v>8</v>
      </c>
      <c r="D106" s="5">
        <v>1</v>
      </c>
      <c r="E106" s="6" t="s">
        <v>75</v>
      </c>
      <c r="F106" s="7" t="s">
        <v>7</v>
      </c>
      <c r="G106" s="133">
        <f>G107+G114</f>
        <v>7084.7</v>
      </c>
      <c r="H106" s="133">
        <f t="shared" ref="H106:I106" si="35">H107+H114</f>
        <v>4025.7</v>
      </c>
      <c r="I106" s="8">
        <f t="shared" si="35"/>
        <v>2572.1999999999998</v>
      </c>
      <c r="J106" s="9"/>
    </row>
    <row r="107" spans="1:10" ht="49.5" customHeight="1" x14ac:dyDescent="0.2">
      <c r="A107" s="43" t="s">
        <v>132</v>
      </c>
      <c r="B107" s="125">
        <v>590</v>
      </c>
      <c r="C107" s="11">
        <v>8</v>
      </c>
      <c r="D107" s="12">
        <v>1</v>
      </c>
      <c r="E107" s="13" t="s">
        <v>76</v>
      </c>
      <c r="F107" s="14"/>
      <c r="G107" s="134">
        <f t="shared" ref="G107:H107" si="36">G108+G110+G112</f>
        <v>3174.6</v>
      </c>
      <c r="H107" s="134">
        <f t="shared" si="36"/>
        <v>4025.7</v>
      </c>
      <c r="I107" s="15">
        <f>I108+I110+I112</f>
        <v>2572.1999999999998</v>
      </c>
      <c r="J107" s="9"/>
    </row>
    <row r="108" spans="1:10" ht="63.95" customHeight="1" x14ac:dyDescent="0.2">
      <c r="A108" s="40" t="s">
        <v>13</v>
      </c>
      <c r="B108" s="125">
        <v>590</v>
      </c>
      <c r="C108" s="11">
        <v>8</v>
      </c>
      <c r="D108" s="12">
        <v>1</v>
      </c>
      <c r="E108" s="13" t="s">
        <v>76</v>
      </c>
      <c r="F108" s="14">
        <v>100</v>
      </c>
      <c r="G108" s="134">
        <f t="shared" ref="G108:H108" si="37">G109</f>
        <v>2234.1999999999998</v>
      </c>
      <c r="H108" s="134">
        <f t="shared" si="37"/>
        <v>4025.7</v>
      </c>
      <c r="I108" s="15">
        <f>I109</f>
        <v>2572.1999999999998</v>
      </c>
      <c r="J108" s="9"/>
    </row>
    <row r="109" spans="1:10" ht="18.75" x14ac:dyDescent="0.25">
      <c r="A109" s="156" t="s">
        <v>77</v>
      </c>
      <c r="B109" s="125">
        <v>590</v>
      </c>
      <c r="C109" s="11">
        <v>8</v>
      </c>
      <c r="D109" s="12">
        <v>1</v>
      </c>
      <c r="E109" s="13" t="s">
        <v>76</v>
      </c>
      <c r="F109" s="14">
        <v>110</v>
      </c>
      <c r="G109" s="134">
        <v>2234.1999999999998</v>
      </c>
      <c r="H109" s="134">
        <v>4025.7</v>
      </c>
      <c r="I109" s="15">
        <v>2572.1999999999998</v>
      </c>
      <c r="J109" s="9"/>
    </row>
    <row r="110" spans="1:10" ht="32.1" customHeight="1" x14ac:dyDescent="0.2">
      <c r="A110" s="10" t="s">
        <v>101</v>
      </c>
      <c r="B110" s="125">
        <v>590</v>
      </c>
      <c r="C110" s="23">
        <v>8</v>
      </c>
      <c r="D110" s="24">
        <v>1</v>
      </c>
      <c r="E110" s="13" t="s">
        <v>76</v>
      </c>
      <c r="F110" s="26">
        <v>200</v>
      </c>
      <c r="G110" s="137">
        <f t="shared" ref="G110:H110" si="38">G111</f>
        <v>933.4</v>
      </c>
      <c r="H110" s="137">
        <f t="shared" si="38"/>
        <v>0</v>
      </c>
      <c r="I110" s="27">
        <f>I111</f>
        <v>0</v>
      </c>
      <c r="J110" s="9"/>
    </row>
    <row r="111" spans="1:10" ht="32.1" customHeight="1" x14ac:dyDescent="0.2">
      <c r="A111" s="40" t="s">
        <v>18</v>
      </c>
      <c r="B111" s="125">
        <v>590</v>
      </c>
      <c r="C111" s="29">
        <v>8</v>
      </c>
      <c r="D111" s="30">
        <v>1</v>
      </c>
      <c r="E111" s="13" t="s">
        <v>76</v>
      </c>
      <c r="F111" s="32">
        <v>240</v>
      </c>
      <c r="G111" s="139">
        <v>933.4</v>
      </c>
      <c r="H111" s="139">
        <v>0</v>
      </c>
      <c r="I111" s="33">
        <v>0</v>
      </c>
      <c r="J111" s="9"/>
    </row>
    <row r="112" spans="1:10" ht="15.95" customHeight="1" x14ac:dyDescent="0.2">
      <c r="A112" s="40" t="s">
        <v>19</v>
      </c>
      <c r="B112" s="125">
        <v>590</v>
      </c>
      <c r="C112" s="11">
        <v>8</v>
      </c>
      <c r="D112" s="12">
        <v>1</v>
      </c>
      <c r="E112" s="13" t="s">
        <v>76</v>
      </c>
      <c r="F112" s="14">
        <v>800</v>
      </c>
      <c r="G112" s="134">
        <f t="shared" ref="G112:H112" si="39">G113</f>
        <v>7</v>
      </c>
      <c r="H112" s="134">
        <f t="shared" si="39"/>
        <v>0</v>
      </c>
      <c r="I112" s="15">
        <f>I113</f>
        <v>0</v>
      </c>
      <c r="J112" s="9"/>
    </row>
    <row r="113" spans="1:10" ht="15.95" customHeight="1" x14ac:dyDescent="0.2">
      <c r="A113" s="40" t="s">
        <v>20</v>
      </c>
      <c r="B113" s="125">
        <v>590</v>
      </c>
      <c r="C113" s="11">
        <v>8</v>
      </c>
      <c r="D113" s="12">
        <v>1</v>
      </c>
      <c r="E113" s="13" t="s">
        <v>76</v>
      </c>
      <c r="F113" s="14">
        <v>850</v>
      </c>
      <c r="G113" s="134">
        <v>7</v>
      </c>
      <c r="H113" s="134"/>
      <c r="I113" s="15"/>
      <c r="J113" s="9"/>
    </row>
    <row r="114" spans="1:10" ht="63.95" customHeight="1" x14ac:dyDescent="0.2">
      <c r="A114" s="10" t="s">
        <v>124</v>
      </c>
      <c r="B114" s="125">
        <v>590</v>
      </c>
      <c r="C114" s="23">
        <v>8</v>
      </c>
      <c r="D114" s="24">
        <v>1</v>
      </c>
      <c r="E114" s="13" t="s">
        <v>78</v>
      </c>
      <c r="F114" s="26"/>
      <c r="G114" s="137">
        <f t="shared" ref="G114:H115" si="40">G115</f>
        <v>3910.1</v>
      </c>
      <c r="H114" s="137">
        <f t="shared" si="40"/>
        <v>0</v>
      </c>
      <c r="I114" s="27">
        <f>I115</f>
        <v>0</v>
      </c>
      <c r="J114" s="9"/>
    </row>
    <row r="115" spans="1:10" ht="63.95" customHeight="1" x14ac:dyDescent="0.2">
      <c r="A115" s="40" t="s">
        <v>13</v>
      </c>
      <c r="B115" s="125">
        <v>590</v>
      </c>
      <c r="C115" s="23">
        <v>8</v>
      </c>
      <c r="D115" s="24">
        <v>1</v>
      </c>
      <c r="E115" s="13" t="s">
        <v>78</v>
      </c>
      <c r="F115" s="26">
        <v>100</v>
      </c>
      <c r="G115" s="137">
        <f t="shared" si="40"/>
        <v>3910.1</v>
      </c>
      <c r="H115" s="137">
        <f t="shared" si="40"/>
        <v>0</v>
      </c>
      <c r="I115" s="27">
        <f>I116</f>
        <v>0</v>
      </c>
      <c r="J115" s="9"/>
    </row>
    <row r="116" spans="1:10" ht="15.95" customHeight="1" x14ac:dyDescent="0.25">
      <c r="A116" s="156" t="s">
        <v>77</v>
      </c>
      <c r="B116" s="125">
        <v>590</v>
      </c>
      <c r="C116" s="23">
        <v>8</v>
      </c>
      <c r="D116" s="24">
        <v>1</v>
      </c>
      <c r="E116" s="13" t="s">
        <v>78</v>
      </c>
      <c r="F116" s="26">
        <v>110</v>
      </c>
      <c r="G116" s="187">
        <v>3910.1</v>
      </c>
      <c r="H116" s="137">
        <v>0</v>
      </c>
      <c r="I116" s="27">
        <v>0</v>
      </c>
      <c r="J116" s="9"/>
    </row>
    <row r="117" spans="1:10" ht="15.95" customHeight="1" x14ac:dyDescent="0.2">
      <c r="A117" s="16" t="s">
        <v>79</v>
      </c>
      <c r="B117" s="130">
        <v>590</v>
      </c>
      <c r="C117" s="17">
        <v>10</v>
      </c>
      <c r="D117" s="24"/>
      <c r="E117" s="13"/>
      <c r="F117" s="26"/>
      <c r="G117" s="138">
        <f t="shared" ref="G117:H121" si="41">G118</f>
        <v>511.8</v>
      </c>
      <c r="H117" s="138">
        <f t="shared" si="41"/>
        <v>480.1</v>
      </c>
      <c r="I117" s="21">
        <f>I118</f>
        <v>480.1</v>
      </c>
      <c r="J117" s="9"/>
    </row>
    <row r="118" spans="1:10" ht="15.95" customHeight="1" x14ac:dyDescent="0.2">
      <c r="A118" s="16" t="s">
        <v>80</v>
      </c>
      <c r="B118" s="130">
        <v>590</v>
      </c>
      <c r="C118" s="17">
        <v>10</v>
      </c>
      <c r="D118" s="18">
        <v>1</v>
      </c>
      <c r="E118" s="19" t="s">
        <v>7</v>
      </c>
      <c r="F118" s="20" t="s">
        <v>7</v>
      </c>
      <c r="G118" s="138">
        <f t="shared" si="41"/>
        <v>511.8</v>
      </c>
      <c r="H118" s="138">
        <f t="shared" si="41"/>
        <v>480.1</v>
      </c>
      <c r="I118" s="21">
        <f>I119</f>
        <v>480.1</v>
      </c>
      <c r="J118" s="9"/>
    </row>
    <row r="119" spans="1:10" ht="15.95" customHeight="1" x14ac:dyDescent="0.2">
      <c r="A119" s="169" t="s">
        <v>81</v>
      </c>
      <c r="B119" s="125">
        <v>590</v>
      </c>
      <c r="C119" s="29">
        <v>10</v>
      </c>
      <c r="D119" s="30">
        <v>1</v>
      </c>
      <c r="E119" s="42" t="s">
        <v>10</v>
      </c>
      <c r="F119" s="32" t="s">
        <v>7</v>
      </c>
      <c r="G119" s="139">
        <f t="shared" si="41"/>
        <v>511.8</v>
      </c>
      <c r="H119" s="139">
        <f t="shared" si="41"/>
        <v>480.1</v>
      </c>
      <c r="I119" s="33">
        <f>I120</f>
        <v>480.1</v>
      </c>
      <c r="J119" s="9"/>
    </row>
    <row r="120" spans="1:10" ht="32.1" customHeight="1" x14ac:dyDescent="0.2">
      <c r="A120" s="10" t="s">
        <v>82</v>
      </c>
      <c r="B120" s="125">
        <v>590</v>
      </c>
      <c r="C120" s="11">
        <v>10</v>
      </c>
      <c r="D120" s="12">
        <v>1</v>
      </c>
      <c r="E120" s="13" t="s">
        <v>99</v>
      </c>
      <c r="F120" s="14" t="s">
        <v>7</v>
      </c>
      <c r="G120" s="134">
        <f t="shared" si="41"/>
        <v>511.8</v>
      </c>
      <c r="H120" s="134">
        <f t="shared" si="41"/>
        <v>480.1</v>
      </c>
      <c r="I120" s="15">
        <f>I121</f>
        <v>480.1</v>
      </c>
      <c r="J120" s="9"/>
    </row>
    <row r="121" spans="1:10" ht="15.95" customHeight="1" x14ac:dyDescent="0.2">
      <c r="A121" s="22" t="s">
        <v>83</v>
      </c>
      <c r="B121" s="125">
        <v>590</v>
      </c>
      <c r="C121" s="23">
        <v>10</v>
      </c>
      <c r="D121" s="24">
        <v>1</v>
      </c>
      <c r="E121" s="13" t="s">
        <v>99</v>
      </c>
      <c r="F121" s="26">
        <v>300</v>
      </c>
      <c r="G121" s="137">
        <f t="shared" si="41"/>
        <v>511.8</v>
      </c>
      <c r="H121" s="137">
        <f t="shared" si="41"/>
        <v>480.1</v>
      </c>
      <c r="I121" s="27">
        <f>I122</f>
        <v>480.1</v>
      </c>
      <c r="J121" s="9"/>
    </row>
    <row r="122" spans="1:10" ht="31.5" customHeight="1" x14ac:dyDescent="0.2">
      <c r="A122" s="22" t="s">
        <v>102</v>
      </c>
      <c r="B122" s="125">
        <v>590</v>
      </c>
      <c r="C122" s="23">
        <v>10</v>
      </c>
      <c r="D122" s="24">
        <v>1</v>
      </c>
      <c r="E122" s="41" t="s">
        <v>99</v>
      </c>
      <c r="F122" s="26">
        <v>320</v>
      </c>
      <c r="G122" s="137">
        <v>511.8</v>
      </c>
      <c r="H122" s="137">
        <v>480.1</v>
      </c>
      <c r="I122" s="27">
        <v>480.1</v>
      </c>
      <c r="J122" s="9"/>
    </row>
    <row r="123" spans="1:10" ht="15.95" customHeight="1" x14ac:dyDescent="0.2">
      <c r="A123" s="34" t="s">
        <v>84</v>
      </c>
      <c r="B123" s="130">
        <v>590</v>
      </c>
      <c r="C123" s="35">
        <v>11</v>
      </c>
      <c r="D123" s="36" t="s">
        <v>7</v>
      </c>
      <c r="E123" s="37" t="s">
        <v>7</v>
      </c>
      <c r="F123" s="38" t="s">
        <v>7</v>
      </c>
      <c r="G123" s="140">
        <f t="shared" ref="G123:H127" si="42">G124</f>
        <v>5</v>
      </c>
      <c r="H123" s="140">
        <f t="shared" si="42"/>
        <v>0</v>
      </c>
      <c r="I123" s="39">
        <f>I124</f>
        <v>0</v>
      </c>
      <c r="J123" s="9"/>
    </row>
    <row r="124" spans="1:10" ht="31.5" x14ac:dyDescent="0.2">
      <c r="A124" s="47" t="s">
        <v>87</v>
      </c>
      <c r="B124" s="130">
        <v>590</v>
      </c>
      <c r="C124" s="18">
        <v>11</v>
      </c>
      <c r="D124" s="18">
        <v>5</v>
      </c>
      <c r="E124" s="48" t="s">
        <v>7</v>
      </c>
      <c r="F124" s="20" t="s">
        <v>7</v>
      </c>
      <c r="G124" s="138">
        <f t="shared" si="42"/>
        <v>5</v>
      </c>
      <c r="H124" s="138">
        <f t="shared" si="42"/>
        <v>0</v>
      </c>
      <c r="I124" s="21">
        <f>I125</f>
        <v>0</v>
      </c>
      <c r="J124" s="9"/>
    </row>
    <row r="125" spans="1:10" ht="63" x14ac:dyDescent="0.2">
      <c r="A125" s="47" t="s">
        <v>133</v>
      </c>
      <c r="B125" s="130">
        <v>590</v>
      </c>
      <c r="C125" s="18">
        <v>11</v>
      </c>
      <c r="D125" s="18">
        <v>5</v>
      </c>
      <c r="E125" s="48" t="s">
        <v>85</v>
      </c>
      <c r="F125" s="20"/>
      <c r="G125" s="138">
        <f t="shared" si="42"/>
        <v>5</v>
      </c>
      <c r="H125" s="138">
        <f t="shared" si="42"/>
        <v>0</v>
      </c>
      <c r="I125" s="21">
        <f>I126</f>
        <v>0</v>
      </c>
      <c r="J125" s="9"/>
    </row>
    <row r="126" spans="1:10" ht="45" customHeight="1" x14ac:dyDescent="0.2">
      <c r="A126" s="40" t="s">
        <v>137</v>
      </c>
      <c r="B126" s="125">
        <v>590</v>
      </c>
      <c r="C126" s="24">
        <v>11</v>
      </c>
      <c r="D126" s="24">
        <v>5</v>
      </c>
      <c r="E126" s="41" t="s">
        <v>86</v>
      </c>
      <c r="F126" s="26" t="s">
        <v>7</v>
      </c>
      <c r="G126" s="137">
        <f t="shared" si="42"/>
        <v>5</v>
      </c>
      <c r="H126" s="137">
        <f t="shared" si="42"/>
        <v>0</v>
      </c>
      <c r="I126" s="27">
        <f>I127</f>
        <v>0</v>
      </c>
      <c r="J126" s="9"/>
    </row>
    <row r="127" spans="1:10" ht="30" customHeight="1" x14ac:dyDescent="0.2">
      <c r="A127" s="10" t="s">
        <v>101</v>
      </c>
      <c r="B127" s="125">
        <v>590</v>
      </c>
      <c r="C127" s="11">
        <v>11</v>
      </c>
      <c r="D127" s="12">
        <v>5</v>
      </c>
      <c r="E127" s="13" t="s">
        <v>86</v>
      </c>
      <c r="F127" s="14">
        <v>200</v>
      </c>
      <c r="G127" s="134">
        <f t="shared" si="42"/>
        <v>5</v>
      </c>
      <c r="H127" s="134">
        <f t="shared" si="42"/>
        <v>0</v>
      </c>
      <c r="I127" s="15">
        <f>I128</f>
        <v>0</v>
      </c>
      <c r="J127" s="9"/>
    </row>
    <row r="128" spans="1:10" ht="30" customHeight="1" x14ac:dyDescent="0.2">
      <c r="A128" s="40" t="s">
        <v>18</v>
      </c>
      <c r="B128" s="125">
        <v>590</v>
      </c>
      <c r="C128" s="24">
        <v>11</v>
      </c>
      <c r="D128" s="24">
        <v>5</v>
      </c>
      <c r="E128" s="41" t="s">
        <v>86</v>
      </c>
      <c r="F128" s="26">
        <v>240</v>
      </c>
      <c r="G128" s="137">
        <v>5</v>
      </c>
      <c r="H128" s="137"/>
      <c r="I128" s="27"/>
      <c r="J128" s="9"/>
    </row>
    <row r="129" spans="1:10" ht="15.95" customHeight="1" x14ac:dyDescent="0.2">
      <c r="A129" s="47" t="s">
        <v>88</v>
      </c>
      <c r="B129" s="130">
        <v>590</v>
      </c>
      <c r="C129" s="18">
        <v>99</v>
      </c>
      <c r="D129" s="18"/>
      <c r="E129" s="48" t="s">
        <v>7</v>
      </c>
      <c r="F129" s="20" t="s">
        <v>7</v>
      </c>
      <c r="G129" s="138">
        <f t="shared" ref="G129:I133" si="43">G130</f>
        <v>0</v>
      </c>
      <c r="H129" s="138">
        <f t="shared" si="43"/>
        <v>257.7</v>
      </c>
      <c r="I129" s="21">
        <f t="shared" si="43"/>
        <v>457.8</v>
      </c>
      <c r="J129" s="9"/>
    </row>
    <row r="130" spans="1:10" ht="15.95" customHeight="1" x14ac:dyDescent="0.2">
      <c r="A130" s="40" t="s">
        <v>88</v>
      </c>
      <c r="B130" s="125">
        <v>590</v>
      </c>
      <c r="C130" s="24">
        <v>99</v>
      </c>
      <c r="D130" s="24">
        <v>99</v>
      </c>
      <c r="E130" s="41"/>
      <c r="F130" s="26"/>
      <c r="G130" s="137">
        <f t="shared" si="43"/>
        <v>0</v>
      </c>
      <c r="H130" s="137">
        <f t="shared" si="43"/>
        <v>257.7</v>
      </c>
      <c r="I130" s="27">
        <f t="shared" si="43"/>
        <v>457.8</v>
      </c>
      <c r="J130" s="9"/>
    </row>
    <row r="131" spans="1:10" ht="15.95" customHeight="1" x14ac:dyDescent="0.2">
      <c r="A131" s="40" t="s">
        <v>9</v>
      </c>
      <c r="B131" s="125">
        <v>590</v>
      </c>
      <c r="C131" s="24">
        <v>99</v>
      </c>
      <c r="D131" s="24">
        <v>99</v>
      </c>
      <c r="E131" s="41" t="s">
        <v>10</v>
      </c>
      <c r="F131" s="26"/>
      <c r="G131" s="137">
        <f t="shared" si="43"/>
        <v>0</v>
      </c>
      <c r="H131" s="137">
        <f t="shared" si="43"/>
        <v>257.7</v>
      </c>
      <c r="I131" s="27">
        <f t="shared" si="43"/>
        <v>457.8</v>
      </c>
      <c r="J131" s="9"/>
    </row>
    <row r="132" spans="1:10" ht="15.95" customHeight="1" x14ac:dyDescent="0.2">
      <c r="A132" s="40" t="s">
        <v>88</v>
      </c>
      <c r="B132" s="125">
        <v>590</v>
      </c>
      <c r="C132" s="24">
        <v>99</v>
      </c>
      <c r="D132" s="24">
        <v>99</v>
      </c>
      <c r="E132" s="41" t="s">
        <v>89</v>
      </c>
      <c r="F132" s="26"/>
      <c r="G132" s="137">
        <f t="shared" si="43"/>
        <v>0</v>
      </c>
      <c r="H132" s="137">
        <f t="shared" si="43"/>
        <v>257.7</v>
      </c>
      <c r="I132" s="27">
        <f t="shared" si="43"/>
        <v>457.8</v>
      </c>
      <c r="J132" s="9"/>
    </row>
    <row r="133" spans="1:10" ht="15.95" customHeight="1" x14ac:dyDescent="0.2">
      <c r="A133" s="40" t="s">
        <v>88</v>
      </c>
      <c r="B133" s="125">
        <v>590</v>
      </c>
      <c r="C133" s="24">
        <v>99</v>
      </c>
      <c r="D133" s="24">
        <v>99</v>
      </c>
      <c r="E133" s="41" t="s">
        <v>89</v>
      </c>
      <c r="F133" s="26">
        <v>900</v>
      </c>
      <c r="G133" s="137">
        <f t="shared" si="43"/>
        <v>0</v>
      </c>
      <c r="H133" s="137">
        <f t="shared" si="43"/>
        <v>257.7</v>
      </c>
      <c r="I133" s="27">
        <f t="shared" si="43"/>
        <v>457.8</v>
      </c>
      <c r="J133" s="9"/>
    </row>
    <row r="134" spans="1:10" ht="15.95" customHeight="1" x14ac:dyDescent="0.2">
      <c r="A134" s="40" t="s">
        <v>88</v>
      </c>
      <c r="B134" s="125">
        <v>590</v>
      </c>
      <c r="C134" s="24">
        <v>99</v>
      </c>
      <c r="D134" s="24">
        <v>99</v>
      </c>
      <c r="E134" s="41" t="s">
        <v>89</v>
      </c>
      <c r="F134" s="26">
        <v>990</v>
      </c>
      <c r="G134" s="137"/>
      <c r="H134" s="137">
        <v>257.7</v>
      </c>
      <c r="I134" s="27">
        <v>457.8</v>
      </c>
      <c r="J134" s="9"/>
    </row>
    <row r="135" spans="1:10" ht="18.75" x14ac:dyDescent="0.25">
      <c r="A135" s="170" t="s">
        <v>90</v>
      </c>
      <c r="B135" s="160"/>
      <c r="C135" s="160"/>
      <c r="D135" s="160"/>
      <c r="E135" s="171"/>
      <c r="F135" s="90"/>
      <c r="G135" s="189">
        <f>G9+G48+G55+G64+G75+G99+G104+G117+G123+G129</f>
        <v>16761</v>
      </c>
      <c r="H135" s="147">
        <f>H9+H48+H55+H64+H75+H99+H104+H117+H123+H129</f>
        <v>10560.9</v>
      </c>
      <c r="I135" s="21">
        <f>I9+I48+I55+I64+I75+I99+I104+I117+I123+I129</f>
        <v>9414.1</v>
      </c>
      <c r="J135" s="9"/>
    </row>
    <row r="136" spans="1:10" ht="15.75" x14ac:dyDescent="0.25">
      <c r="A136" s="91"/>
      <c r="B136" s="91"/>
      <c r="C136" s="92"/>
      <c r="D136" s="92"/>
      <c r="E136" s="31"/>
      <c r="F136" s="161"/>
      <c r="G136" s="161"/>
      <c r="H136" s="161"/>
      <c r="I136" s="94"/>
      <c r="J136" s="162"/>
    </row>
    <row r="137" spans="1:10" ht="12" customHeight="1" x14ac:dyDescent="0.25">
      <c r="A137" s="96"/>
      <c r="B137" s="96"/>
      <c r="C137" s="97"/>
      <c r="D137" s="97"/>
      <c r="E137" s="98"/>
      <c r="F137" s="99"/>
      <c r="G137" s="99"/>
      <c r="H137" s="99"/>
      <c r="I137" s="100"/>
      <c r="J137" s="162"/>
    </row>
    <row r="138" spans="1:10" ht="12.75" customHeight="1" x14ac:dyDescent="0.25">
      <c r="A138" s="91"/>
      <c r="B138" s="91"/>
      <c r="C138" s="97"/>
      <c r="D138" s="97"/>
      <c r="E138" s="101"/>
      <c r="F138" s="99"/>
      <c r="G138" s="99"/>
      <c r="H138" s="99"/>
      <c r="I138" s="100"/>
      <c r="J138" s="162"/>
    </row>
    <row r="139" spans="1:10" ht="12.75" customHeight="1" x14ac:dyDescent="0.25">
      <c r="A139" s="91"/>
      <c r="B139" s="91"/>
      <c r="C139" s="102"/>
      <c r="D139" s="102"/>
      <c r="E139" s="101"/>
      <c r="F139" s="99"/>
      <c r="G139" s="99"/>
      <c r="H139" s="99"/>
      <c r="I139" s="100"/>
      <c r="J139" s="162"/>
    </row>
    <row r="140" spans="1:10" ht="12.75" customHeight="1" x14ac:dyDescent="0.2">
      <c r="A140" s="91"/>
      <c r="B140" s="91"/>
      <c r="C140" s="103"/>
      <c r="D140" s="103"/>
      <c r="E140" s="100"/>
      <c r="F140" s="103"/>
      <c r="G140" s="103"/>
      <c r="H140" s="103"/>
      <c r="I140" s="103"/>
      <c r="J140" s="162"/>
    </row>
    <row r="141" spans="1:10" ht="14.25" customHeight="1" x14ac:dyDescent="0.2">
      <c r="A141" s="91"/>
      <c r="B141" s="91"/>
      <c r="C141" s="102"/>
      <c r="D141" s="102"/>
      <c r="E141" s="103"/>
      <c r="F141" s="99"/>
      <c r="G141" s="99"/>
      <c r="H141" s="99"/>
      <c r="I141" s="100"/>
      <c r="J141" s="162"/>
    </row>
    <row r="142" spans="1:10" ht="15.75" x14ac:dyDescent="0.25">
      <c r="A142" s="92"/>
      <c r="B142" s="92"/>
      <c r="C142" s="163"/>
      <c r="D142" s="163"/>
      <c r="E142" s="100"/>
      <c r="F142" s="163"/>
      <c r="G142" s="163"/>
      <c r="H142" s="163"/>
      <c r="I142" s="163"/>
    </row>
    <row r="143" spans="1:10" ht="15.75" x14ac:dyDescent="0.25">
      <c r="A143" s="105"/>
      <c r="B143" s="105"/>
    </row>
    <row r="144" spans="1:10" ht="15.75" x14ac:dyDescent="0.25">
      <c r="A144" s="105"/>
      <c r="B144" s="105"/>
    </row>
    <row r="145" spans="1:2" ht="15" x14ac:dyDescent="0.2">
      <c r="A145" s="106"/>
      <c r="B145" s="106"/>
    </row>
    <row r="146" spans="1:2" ht="15" x14ac:dyDescent="0.2">
      <c r="A146" s="107"/>
      <c r="B146" s="107"/>
    </row>
    <row r="147" spans="1:2" ht="15" x14ac:dyDescent="0.2">
      <c r="A147" s="106"/>
      <c r="B147" s="106"/>
    </row>
  </sheetData>
  <mergeCells count="11">
    <mergeCell ref="F1:I1"/>
    <mergeCell ref="G3:I3"/>
    <mergeCell ref="A4:I4"/>
    <mergeCell ref="B6:B7"/>
    <mergeCell ref="A6:A7"/>
    <mergeCell ref="C6:C7"/>
    <mergeCell ref="D6:D7"/>
    <mergeCell ref="E6:E7"/>
    <mergeCell ref="F6:F7"/>
    <mergeCell ref="G6:I6"/>
    <mergeCell ref="G2:I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&amp;P из &amp;N</oddFooter>
  </headerFooter>
  <ignoredErrors>
    <ignoredError sqref="G50:I51 G66:I69 G53:I53 G55:I58 G71:I73 G81:I82 G16:I16 G75:I79 H74:I7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SheetLayoutView="100" workbookViewId="0">
      <selection activeCell="C3" sqref="C3:E3"/>
    </sheetView>
  </sheetViews>
  <sheetFormatPr defaultRowHeight="12.75" x14ac:dyDescent="0.2"/>
  <cols>
    <col min="1" max="1" width="24.5703125" style="2" customWidth="1"/>
    <col min="2" max="2" width="49.28515625" style="2" customWidth="1"/>
    <col min="3" max="3" width="10.28515625" style="2" customWidth="1"/>
    <col min="4" max="4" width="10.42578125" style="2" customWidth="1"/>
    <col min="5" max="5" width="10.140625" style="2" customWidth="1"/>
    <col min="6" max="258" width="9.140625" style="2"/>
    <col min="259" max="259" width="21.28515625" style="2" customWidth="1"/>
    <col min="260" max="260" width="49.28515625" style="2" customWidth="1"/>
    <col min="261" max="261" width="10.5703125" style="2" customWidth="1"/>
    <col min="262" max="514" width="9.140625" style="2"/>
    <col min="515" max="515" width="21.28515625" style="2" customWidth="1"/>
    <col min="516" max="516" width="49.28515625" style="2" customWidth="1"/>
    <col min="517" max="517" width="10.5703125" style="2" customWidth="1"/>
    <col min="518" max="770" width="9.140625" style="2"/>
    <col min="771" max="771" width="21.28515625" style="2" customWidth="1"/>
    <col min="772" max="772" width="49.28515625" style="2" customWidth="1"/>
    <col min="773" max="773" width="10.5703125" style="2" customWidth="1"/>
    <col min="774" max="1026" width="9.140625" style="2"/>
    <col min="1027" max="1027" width="21.28515625" style="2" customWidth="1"/>
    <col min="1028" max="1028" width="49.28515625" style="2" customWidth="1"/>
    <col min="1029" max="1029" width="10.5703125" style="2" customWidth="1"/>
    <col min="1030" max="1282" width="9.140625" style="2"/>
    <col min="1283" max="1283" width="21.28515625" style="2" customWidth="1"/>
    <col min="1284" max="1284" width="49.28515625" style="2" customWidth="1"/>
    <col min="1285" max="1285" width="10.5703125" style="2" customWidth="1"/>
    <col min="1286" max="1538" width="9.140625" style="2"/>
    <col min="1539" max="1539" width="21.28515625" style="2" customWidth="1"/>
    <col min="1540" max="1540" width="49.28515625" style="2" customWidth="1"/>
    <col min="1541" max="1541" width="10.5703125" style="2" customWidth="1"/>
    <col min="1542" max="1794" width="9.140625" style="2"/>
    <col min="1795" max="1795" width="21.28515625" style="2" customWidth="1"/>
    <col min="1796" max="1796" width="49.28515625" style="2" customWidth="1"/>
    <col min="1797" max="1797" width="10.5703125" style="2" customWidth="1"/>
    <col min="1798" max="2050" width="9.140625" style="2"/>
    <col min="2051" max="2051" width="21.28515625" style="2" customWidth="1"/>
    <col min="2052" max="2052" width="49.28515625" style="2" customWidth="1"/>
    <col min="2053" max="2053" width="10.5703125" style="2" customWidth="1"/>
    <col min="2054" max="2306" width="9.140625" style="2"/>
    <col min="2307" max="2307" width="21.28515625" style="2" customWidth="1"/>
    <col min="2308" max="2308" width="49.28515625" style="2" customWidth="1"/>
    <col min="2309" max="2309" width="10.5703125" style="2" customWidth="1"/>
    <col min="2310" max="2562" width="9.140625" style="2"/>
    <col min="2563" max="2563" width="21.28515625" style="2" customWidth="1"/>
    <col min="2564" max="2564" width="49.28515625" style="2" customWidth="1"/>
    <col min="2565" max="2565" width="10.5703125" style="2" customWidth="1"/>
    <col min="2566" max="2818" width="9.140625" style="2"/>
    <col min="2819" max="2819" width="21.28515625" style="2" customWidth="1"/>
    <col min="2820" max="2820" width="49.28515625" style="2" customWidth="1"/>
    <col min="2821" max="2821" width="10.5703125" style="2" customWidth="1"/>
    <col min="2822" max="3074" width="9.140625" style="2"/>
    <col min="3075" max="3075" width="21.28515625" style="2" customWidth="1"/>
    <col min="3076" max="3076" width="49.28515625" style="2" customWidth="1"/>
    <col min="3077" max="3077" width="10.5703125" style="2" customWidth="1"/>
    <col min="3078" max="3330" width="9.140625" style="2"/>
    <col min="3331" max="3331" width="21.28515625" style="2" customWidth="1"/>
    <col min="3332" max="3332" width="49.28515625" style="2" customWidth="1"/>
    <col min="3333" max="3333" width="10.5703125" style="2" customWidth="1"/>
    <col min="3334" max="3586" width="9.140625" style="2"/>
    <col min="3587" max="3587" width="21.28515625" style="2" customWidth="1"/>
    <col min="3588" max="3588" width="49.28515625" style="2" customWidth="1"/>
    <col min="3589" max="3589" width="10.5703125" style="2" customWidth="1"/>
    <col min="3590" max="3842" width="9.140625" style="2"/>
    <col min="3843" max="3843" width="21.28515625" style="2" customWidth="1"/>
    <col min="3844" max="3844" width="49.28515625" style="2" customWidth="1"/>
    <col min="3845" max="3845" width="10.5703125" style="2" customWidth="1"/>
    <col min="3846" max="4098" width="9.140625" style="2"/>
    <col min="4099" max="4099" width="21.28515625" style="2" customWidth="1"/>
    <col min="4100" max="4100" width="49.28515625" style="2" customWidth="1"/>
    <col min="4101" max="4101" width="10.5703125" style="2" customWidth="1"/>
    <col min="4102" max="4354" width="9.140625" style="2"/>
    <col min="4355" max="4355" width="21.28515625" style="2" customWidth="1"/>
    <col min="4356" max="4356" width="49.28515625" style="2" customWidth="1"/>
    <col min="4357" max="4357" width="10.5703125" style="2" customWidth="1"/>
    <col min="4358" max="4610" width="9.140625" style="2"/>
    <col min="4611" max="4611" width="21.28515625" style="2" customWidth="1"/>
    <col min="4612" max="4612" width="49.28515625" style="2" customWidth="1"/>
    <col min="4613" max="4613" width="10.5703125" style="2" customWidth="1"/>
    <col min="4614" max="4866" width="9.140625" style="2"/>
    <col min="4867" max="4867" width="21.28515625" style="2" customWidth="1"/>
    <col min="4868" max="4868" width="49.28515625" style="2" customWidth="1"/>
    <col min="4869" max="4869" width="10.5703125" style="2" customWidth="1"/>
    <col min="4870" max="5122" width="9.140625" style="2"/>
    <col min="5123" max="5123" width="21.28515625" style="2" customWidth="1"/>
    <col min="5124" max="5124" width="49.28515625" style="2" customWidth="1"/>
    <col min="5125" max="5125" width="10.5703125" style="2" customWidth="1"/>
    <col min="5126" max="5378" width="9.140625" style="2"/>
    <col min="5379" max="5379" width="21.28515625" style="2" customWidth="1"/>
    <col min="5380" max="5380" width="49.28515625" style="2" customWidth="1"/>
    <col min="5381" max="5381" width="10.5703125" style="2" customWidth="1"/>
    <col min="5382" max="5634" width="9.140625" style="2"/>
    <col min="5635" max="5635" width="21.28515625" style="2" customWidth="1"/>
    <col min="5636" max="5636" width="49.28515625" style="2" customWidth="1"/>
    <col min="5637" max="5637" width="10.5703125" style="2" customWidth="1"/>
    <col min="5638" max="5890" width="9.140625" style="2"/>
    <col min="5891" max="5891" width="21.28515625" style="2" customWidth="1"/>
    <col min="5892" max="5892" width="49.28515625" style="2" customWidth="1"/>
    <col min="5893" max="5893" width="10.5703125" style="2" customWidth="1"/>
    <col min="5894" max="6146" width="9.140625" style="2"/>
    <col min="6147" max="6147" width="21.28515625" style="2" customWidth="1"/>
    <col min="6148" max="6148" width="49.28515625" style="2" customWidth="1"/>
    <col min="6149" max="6149" width="10.5703125" style="2" customWidth="1"/>
    <col min="6150" max="6402" width="9.140625" style="2"/>
    <col min="6403" max="6403" width="21.28515625" style="2" customWidth="1"/>
    <col min="6404" max="6404" width="49.28515625" style="2" customWidth="1"/>
    <col min="6405" max="6405" width="10.5703125" style="2" customWidth="1"/>
    <col min="6406" max="6658" width="9.140625" style="2"/>
    <col min="6659" max="6659" width="21.28515625" style="2" customWidth="1"/>
    <col min="6660" max="6660" width="49.28515625" style="2" customWidth="1"/>
    <col min="6661" max="6661" width="10.5703125" style="2" customWidth="1"/>
    <col min="6662" max="6914" width="9.140625" style="2"/>
    <col min="6915" max="6915" width="21.28515625" style="2" customWidth="1"/>
    <col min="6916" max="6916" width="49.28515625" style="2" customWidth="1"/>
    <col min="6917" max="6917" width="10.5703125" style="2" customWidth="1"/>
    <col min="6918" max="7170" width="9.140625" style="2"/>
    <col min="7171" max="7171" width="21.28515625" style="2" customWidth="1"/>
    <col min="7172" max="7172" width="49.28515625" style="2" customWidth="1"/>
    <col min="7173" max="7173" width="10.5703125" style="2" customWidth="1"/>
    <col min="7174" max="7426" width="9.140625" style="2"/>
    <col min="7427" max="7427" width="21.28515625" style="2" customWidth="1"/>
    <col min="7428" max="7428" width="49.28515625" style="2" customWidth="1"/>
    <col min="7429" max="7429" width="10.5703125" style="2" customWidth="1"/>
    <col min="7430" max="7682" width="9.140625" style="2"/>
    <col min="7683" max="7683" width="21.28515625" style="2" customWidth="1"/>
    <col min="7684" max="7684" width="49.28515625" style="2" customWidth="1"/>
    <col min="7685" max="7685" width="10.5703125" style="2" customWidth="1"/>
    <col min="7686" max="7938" width="9.140625" style="2"/>
    <col min="7939" max="7939" width="21.28515625" style="2" customWidth="1"/>
    <col min="7940" max="7940" width="49.28515625" style="2" customWidth="1"/>
    <col min="7941" max="7941" width="10.5703125" style="2" customWidth="1"/>
    <col min="7942" max="8194" width="9.140625" style="2"/>
    <col min="8195" max="8195" width="21.28515625" style="2" customWidth="1"/>
    <col min="8196" max="8196" width="49.28515625" style="2" customWidth="1"/>
    <col min="8197" max="8197" width="10.5703125" style="2" customWidth="1"/>
    <col min="8198" max="8450" width="9.140625" style="2"/>
    <col min="8451" max="8451" width="21.28515625" style="2" customWidth="1"/>
    <col min="8452" max="8452" width="49.28515625" style="2" customWidth="1"/>
    <col min="8453" max="8453" width="10.5703125" style="2" customWidth="1"/>
    <col min="8454" max="8706" width="9.140625" style="2"/>
    <col min="8707" max="8707" width="21.28515625" style="2" customWidth="1"/>
    <col min="8708" max="8708" width="49.28515625" style="2" customWidth="1"/>
    <col min="8709" max="8709" width="10.5703125" style="2" customWidth="1"/>
    <col min="8710" max="8962" width="9.140625" style="2"/>
    <col min="8963" max="8963" width="21.28515625" style="2" customWidth="1"/>
    <col min="8964" max="8964" width="49.28515625" style="2" customWidth="1"/>
    <col min="8965" max="8965" width="10.5703125" style="2" customWidth="1"/>
    <col min="8966" max="9218" width="9.140625" style="2"/>
    <col min="9219" max="9219" width="21.28515625" style="2" customWidth="1"/>
    <col min="9220" max="9220" width="49.28515625" style="2" customWidth="1"/>
    <col min="9221" max="9221" width="10.5703125" style="2" customWidth="1"/>
    <col min="9222" max="9474" width="9.140625" style="2"/>
    <col min="9475" max="9475" width="21.28515625" style="2" customWidth="1"/>
    <col min="9476" max="9476" width="49.28515625" style="2" customWidth="1"/>
    <col min="9477" max="9477" width="10.5703125" style="2" customWidth="1"/>
    <col min="9478" max="9730" width="9.140625" style="2"/>
    <col min="9731" max="9731" width="21.28515625" style="2" customWidth="1"/>
    <col min="9732" max="9732" width="49.28515625" style="2" customWidth="1"/>
    <col min="9733" max="9733" width="10.5703125" style="2" customWidth="1"/>
    <col min="9734" max="9986" width="9.140625" style="2"/>
    <col min="9987" max="9987" width="21.28515625" style="2" customWidth="1"/>
    <col min="9988" max="9988" width="49.28515625" style="2" customWidth="1"/>
    <col min="9989" max="9989" width="10.5703125" style="2" customWidth="1"/>
    <col min="9990" max="10242" width="9.140625" style="2"/>
    <col min="10243" max="10243" width="21.28515625" style="2" customWidth="1"/>
    <col min="10244" max="10244" width="49.28515625" style="2" customWidth="1"/>
    <col min="10245" max="10245" width="10.5703125" style="2" customWidth="1"/>
    <col min="10246" max="10498" width="9.140625" style="2"/>
    <col min="10499" max="10499" width="21.28515625" style="2" customWidth="1"/>
    <col min="10500" max="10500" width="49.28515625" style="2" customWidth="1"/>
    <col min="10501" max="10501" width="10.5703125" style="2" customWidth="1"/>
    <col min="10502" max="10754" width="9.140625" style="2"/>
    <col min="10755" max="10755" width="21.28515625" style="2" customWidth="1"/>
    <col min="10756" max="10756" width="49.28515625" style="2" customWidth="1"/>
    <col min="10757" max="10757" width="10.5703125" style="2" customWidth="1"/>
    <col min="10758" max="11010" width="9.140625" style="2"/>
    <col min="11011" max="11011" width="21.28515625" style="2" customWidth="1"/>
    <col min="11012" max="11012" width="49.28515625" style="2" customWidth="1"/>
    <col min="11013" max="11013" width="10.5703125" style="2" customWidth="1"/>
    <col min="11014" max="11266" width="9.140625" style="2"/>
    <col min="11267" max="11267" width="21.28515625" style="2" customWidth="1"/>
    <col min="11268" max="11268" width="49.28515625" style="2" customWidth="1"/>
    <col min="11269" max="11269" width="10.5703125" style="2" customWidth="1"/>
    <col min="11270" max="11522" width="9.140625" style="2"/>
    <col min="11523" max="11523" width="21.28515625" style="2" customWidth="1"/>
    <col min="11524" max="11524" width="49.28515625" style="2" customWidth="1"/>
    <col min="11525" max="11525" width="10.5703125" style="2" customWidth="1"/>
    <col min="11526" max="11778" width="9.140625" style="2"/>
    <col min="11779" max="11779" width="21.28515625" style="2" customWidth="1"/>
    <col min="11780" max="11780" width="49.28515625" style="2" customWidth="1"/>
    <col min="11781" max="11781" width="10.5703125" style="2" customWidth="1"/>
    <col min="11782" max="12034" width="9.140625" style="2"/>
    <col min="12035" max="12035" width="21.28515625" style="2" customWidth="1"/>
    <col min="12036" max="12036" width="49.28515625" style="2" customWidth="1"/>
    <col min="12037" max="12037" width="10.5703125" style="2" customWidth="1"/>
    <col min="12038" max="12290" width="9.140625" style="2"/>
    <col min="12291" max="12291" width="21.28515625" style="2" customWidth="1"/>
    <col min="12292" max="12292" width="49.28515625" style="2" customWidth="1"/>
    <col min="12293" max="12293" width="10.5703125" style="2" customWidth="1"/>
    <col min="12294" max="12546" width="9.140625" style="2"/>
    <col min="12547" max="12547" width="21.28515625" style="2" customWidth="1"/>
    <col min="12548" max="12548" width="49.28515625" style="2" customWidth="1"/>
    <col min="12549" max="12549" width="10.5703125" style="2" customWidth="1"/>
    <col min="12550" max="12802" width="9.140625" style="2"/>
    <col min="12803" max="12803" width="21.28515625" style="2" customWidth="1"/>
    <col min="12804" max="12804" width="49.28515625" style="2" customWidth="1"/>
    <col min="12805" max="12805" width="10.5703125" style="2" customWidth="1"/>
    <col min="12806" max="13058" width="9.140625" style="2"/>
    <col min="13059" max="13059" width="21.28515625" style="2" customWidth="1"/>
    <col min="13060" max="13060" width="49.28515625" style="2" customWidth="1"/>
    <col min="13061" max="13061" width="10.5703125" style="2" customWidth="1"/>
    <col min="13062" max="13314" width="9.140625" style="2"/>
    <col min="13315" max="13315" width="21.28515625" style="2" customWidth="1"/>
    <col min="13316" max="13316" width="49.28515625" style="2" customWidth="1"/>
    <col min="13317" max="13317" width="10.5703125" style="2" customWidth="1"/>
    <col min="13318" max="13570" width="9.140625" style="2"/>
    <col min="13571" max="13571" width="21.28515625" style="2" customWidth="1"/>
    <col min="13572" max="13572" width="49.28515625" style="2" customWidth="1"/>
    <col min="13573" max="13573" width="10.5703125" style="2" customWidth="1"/>
    <col min="13574" max="13826" width="9.140625" style="2"/>
    <col min="13827" max="13827" width="21.28515625" style="2" customWidth="1"/>
    <col min="13828" max="13828" width="49.28515625" style="2" customWidth="1"/>
    <col min="13829" max="13829" width="10.5703125" style="2" customWidth="1"/>
    <col min="13830" max="14082" width="9.140625" style="2"/>
    <col min="14083" max="14083" width="21.28515625" style="2" customWidth="1"/>
    <col min="14084" max="14084" width="49.28515625" style="2" customWidth="1"/>
    <col min="14085" max="14085" width="10.5703125" style="2" customWidth="1"/>
    <col min="14086" max="14338" width="9.140625" style="2"/>
    <col min="14339" max="14339" width="21.28515625" style="2" customWidth="1"/>
    <col min="14340" max="14340" width="49.28515625" style="2" customWidth="1"/>
    <col min="14341" max="14341" width="10.5703125" style="2" customWidth="1"/>
    <col min="14342" max="14594" width="9.140625" style="2"/>
    <col min="14595" max="14595" width="21.28515625" style="2" customWidth="1"/>
    <col min="14596" max="14596" width="49.28515625" style="2" customWidth="1"/>
    <col min="14597" max="14597" width="10.5703125" style="2" customWidth="1"/>
    <col min="14598" max="14850" width="9.140625" style="2"/>
    <col min="14851" max="14851" width="21.28515625" style="2" customWidth="1"/>
    <col min="14852" max="14852" width="49.28515625" style="2" customWidth="1"/>
    <col min="14853" max="14853" width="10.5703125" style="2" customWidth="1"/>
    <col min="14854" max="15106" width="9.140625" style="2"/>
    <col min="15107" max="15107" width="21.28515625" style="2" customWidth="1"/>
    <col min="15108" max="15108" width="49.28515625" style="2" customWidth="1"/>
    <col min="15109" max="15109" width="10.5703125" style="2" customWidth="1"/>
    <col min="15110" max="15362" width="9.140625" style="2"/>
    <col min="15363" max="15363" width="21.28515625" style="2" customWidth="1"/>
    <col min="15364" max="15364" width="49.28515625" style="2" customWidth="1"/>
    <col min="15365" max="15365" width="10.5703125" style="2" customWidth="1"/>
    <col min="15366" max="15618" width="9.140625" style="2"/>
    <col min="15619" max="15619" width="21.28515625" style="2" customWidth="1"/>
    <col min="15620" max="15620" width="49.28515625" style="2" customWidth="1"/>
    <col min="15621" max="15621" width="10.5703125" style="2" customWidth="1"/>
    <col min="15622" max="15874" width="9.140625" style="2"/>
    <col min="15875" max="15875" width="21.28515625" style="2" customWidth="1"/>
    <col min="15876" max="15876" width="49.28515625" style="2" customWidth="1"/>
    <col min="15877" max="15877" width="10.5703125" style="2" customWidth="1"/>
    <col min="15878" max="16130" width="9.140625" style="2"/>
    <col min="16131" max="16131" width="21.28515625" style="2" customWidth="1"/>
    <col min="16132" max="16132" width="49.28515625" style="2" customWidth="1"/>
    <col min="16133" max="16133" width="10.5703125" style="2" customWidth="1"/>
    <col min="16134" max="16384" width="9.140625" style="2"/>
  </cols>
  <sheetData>
    <row r="1" spans="1:10" ht="15" customHeight="1" x14ac:dyDescent="0.25">
      <c r="B1" s="182"/>
      <c r="C1" s="221" t="s">
        <v>140</v>
      </c>
      <c r="D1" s="222"/>
      <c r="E1" s="222"/>
    </row>
    <row r="2" spans="1:10" ht="43.5" customHeight="1" x14ac:dyDescent="0.2">
      <c r="B2" s="182"/>
      <c r="C2" s="202" t="s">
        <v>138</v>
      </c>
      <c r="D2" s="203"/>
      <c r="E2" s="203"/>
    </row>
    <row r="3" spans="1:10" ht="15" x14ac:dyDescent="0.25">
      <c r="B3" s="180"/>
      <c r="C3" s="195" t="s">
        <v>168</v>
      </c>
      <c r="D3" s="196"/>
      <c r="E3" s="196"/>
    </row>
    <row r="4" spans="1:10" x14ac:dyDescent="0.2">
      <c r="A4" s="172"/>
      <c r="B4" s="202"/>
      <c r="C4" s="202"/>
      <c r="D4" s="202"/>
      <c r="E4" s="202"/>
    </row>
    <row r="5" spans="1:10" ht="15.75" x14ac:dyDescent="0.2">
      <c r="A5" s="223" t="s">
        <v>141</v>
      </c>
      <c r="B5" s="223"/>
      <c r="C5" s="223"/>
      <c r="D5" s="223"/>
      <c r="E5" s="223"/>
    </row>
    <row r="6" spans="1:10" ht="15.75" x14ac:dyDescent="0.2">
      <c r="A6" s="183"/>
      <c r="B6" s="183"/>
      <c r="C6" s="183"/>
      <c r="D6" s="183"/>
      <c r="E6" s="183"/>
    </row>
    <row r="7" spans="1:10" ht="15" x14ac:dyDescent="0.2">
      <c r="A7" s="184"/>
      <c r="B7" s="184"/>
      <c r="C7" s="184"/>
      <c r="D7" s="184"/>
      <c r="E7" s="185" t="s">
        <v>142</v>
      </c>
    </row>
    <row r="8" spans="1:10" ht="15" x14ac:dyDescent="0.2">
      <c r="A8" s="224" t="s">
        <v>143</v>
      </c>
      <c r="B8" s="225" t="s">
        <v>144</v>
      </c>
      <c r="C8" s="227" t="s">
        <v>5</v>
      </c>
      <c r="D8" s="200"/>
      <c r="E8" s="201"/>
      <c r="J8" s="182"/>
    </row>
    <row r="9" spans="1:10" ht="15.75" x14ac:dyDescent="0.2">
      <c r="A9" s="198"/>
      <c r="B9" s="226"/>
      <c r="C9" s="181" t="s">
        <v>118</v>
      </c>
      <c r="D9" s="181" t="s">
        <v>103</v>
      </c>
      <c r="E9" s="181" t="s">
        <v>104</v>
      </c>
      <c r="J9" s="182"/>
    </row>
    <row r="10" spans="1:10" ht="31.5" x14ac:dyDescent="0.2">
      <c r="A10" s="173" t="s">
        <v>145</v>
      </c>
      <c r="B10" s="174" t="s">
        <v>146</v>
      </c>
      <c r="C10" s="175">
        <f>C20</f>
        <v>239.20000000000073</v>
      </c>
      <c r="D10" s="175">
        <f>D20</f>
        <v>0</v>
      </c>
      <c r="E10" s="175">
        <f>E20</f>
        <v>0</v>
      </c>
      <c r="J10" s="182"/>
    </row>
    <row r="11" spans="1:10" ht="31.5" x14ac:dyDescent="0.2">
      <c r="A11" s="173" t="s">
        <v>147</v>
      </c>
      <c r="B11" s="174" t="s">
        <v>148</v>
      </c>
      <c r="C11" s="175">
        <f>C12+C16</f>
        <v>239.20000000000073</v>
      </c>
      <c r="D11" s="175">
        <f>D12+D16</f>
        <v>0</v>
      </c>
      <c r="E11" s="175">
        <f>E12+E16</f>
        <v>0</v>
      </c>
    </row>
    <row r="12" spans="1:10" ht="31.5" x14ac:dyDescent="0.2">
      <c r="A12" s="173" t="s">
        <v>149</v>
      </c>
      <c r="B12" s="174" t="s">
        <v>150</v>
      </c>
      <c r="C12" s="175">
        <f t="shared" ref="C12:E14" si="0">C13</f>
        <v>-16521.8</v>
      </c>
      <c r="D12" s="175">
        <f t="shared" si="0"/>
        <v>-10560.9</v>
      </c>
      <c r="E12" s="175">
        <f t="shared" si="0"/>
        <v>-9414.1</v>
      </c>
    </row>
    <row r="13" spans="1:10" ht="15.75" x14ac:dyDescent="0.2">
      <c r="A13" s="173" t="s">
        <v>151</v>
      </c>
      <c r="B13" s="174" t="s">
        <v>152</v>
      </c>
      <c r="C13" s="175">
        <f t="shared" si="0"/>
        <v>-16521.8</v>
      </c>
      <c r="D13" s="175">
        <f t="shared" si="0"/>
        <v>-10560.9</v>
      </c>
      <c r="E13" s="175">
        <f t="shared" si="0"/>
        <v>-9414.1</v>
      </c>
    </row>
    <row r="14" spans="1:10" ht="31.5" x14ac:dyDescent="0.2">
      <c r="A14" s="173" t="s">
        <v>153</v>
      </c>
      <c r="B14" s="174" t="s">
        <v>154</v>
      </c>
      <c r="C14" s="175">
        <f t="shared" si="0"/>
        <v>-16521.8</v>
      </c>
      <c r="D14" s="175">
        <f t="shared" si="0"/>
        <v>-10560.9</v>
      </c>
      <c r="E14" s="175">
        <f t="shared" si="0"/>
        <v>-9414.1</v>
      </c>
    </row>
    <row r="15" spans="1:10" ht="31.5" x14ac:dyDescent="0.2">
      <c r="A15" s="173" t="s">
        <v>155</v>
      </c>
      <c r="B15" s="174" t="s">
        <v>156</v>
      </c>
      <c r="C15" s="175">
        <v>-16521.8</v>
      </c>
      <c r="D15" s="175">
        <v>-10560.9</v>
      </c>
      <c r="E15" s="175">
        <v>-9414.1</v>
      </c>
    </row>
    <row r="16" spans="1:10" ht="15.75" x14ac:dyDescent="0.2">
      <c r="A16" s="173" t="s">
        <v>157</v>
      </c>
      <c r="B16" s="174" t="s">
        <v>158</v>
      </c>
      <c r="C16" s="175">
        <f t="shared" ref="C16:E18" si="1">C17</f>
        <v>16761</v>
      </c>
      <c r="D16" s="175">
        <f t="shared" si="1"/>
        <v>10560.9</v>
      </c>
      <c r="E16" s="175">
        <f t="shared" si="1"/>
        <v>9414.1</v>
      </c>
    </row>
    <row r="17" spans="1:5" ht="15.75" x14ac:dyDescent="0.2">
      <c r="A17" s="173" t="s">
        <v>159</v>
      </c>
      <c r="B17" s="174" t="s">
        <v>160</v>
      </c>
      <c r="C17" s="175">
        <f t="shared" si="1"/>
        <v>16761</v>
      </c>
      <c r="D17" s="175">
        <f t="shared" si="1"/>
        <v>10560.9</v>
      </c>
      <c r="E17" s="175">
        <f t="shared" si="1"/>
        <v>9414.1</v>
      </c>
    </row>
    <row r="18" spans="1:5" ht="31.5" x14ac:dyDescent="0.2">
      <c r="A18" s="173" t="s">
        <v>161</v>
      </c>
      <c r="B18" s="174" t="s">
        <v>162</v>
      </c>
      <c r="C18" s="175">
        <f t="shared" si="1"/>
        <v>16761</v>
      </c>
      <c r="D18" s="175">
        <f t="shared" si="1"/>
        <v>10560.9</v>
      </c>
      <c r="E18" s="175">
        <f t="shared" si="1"/>
        <v>9414.1</v>
      </c>
    </row>
    <row r="19" spans="1:5" ht="31.5" x14ac:dyDescent="0.2">
      <c r="A19" s="173" t="s">
        <v>163</v>
      </c>
      <c r="B19" s="174" t="s">
        <v>164</v>
      </c>
      <c r="C19" s="175">
        <v>16761</v>
      </c>
      <c r="D19" s="175">
        <v>10560.9</v>
      </c>
      <c r="E19" s="175">
        <v>9414.1</v>
      </c>
    </row>
    <row r="20" spans="1:5" ht="15.75" x14ac:dyDescent="0.2">
      <c r="A20" s="219" t="s">
        <v>165</v>
      </c>
      <c r="B20" s="220"/>
      <c r="C20" s="176">
        <f>C11</f>
        <v>239.20000000000073</v>
      </c>
      <c r="D20" s="176">
        <f>D11</f>
        <v>0</v>
      </c>
      <c r="E20" s="186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2020-03-18T05:20:34Z</cp:lastPrinted>
  <dcterms:created xsi:type="dcterms:W3CDTF">2015-10-23T06:56:22Z</dcterms:created>
  <dcterms:modified xsi:type="dcterms:W3CDTF">2020-06-05T04:36:28Z</dcterms:modified>
</cp:coreProperties>
</file>